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18900" windowHeight="8655" tabRatio="600" firstSheet="1" activeTab="1" autoFilterDateGrouping="1"/>
  </bookViews>
  <sheets>
    <sheet xmlns:r="http://schemas.openxmlformats.org/officeDocument/2006/relationships" name="适配设置页" sheetId="1" state="hidden" r:id="rId1"/>
    <sheet xmlns:r="http://schemas.openxmlformats.org/officeDocument/2006/relationships" name="封面" sheetId="2" state="visible" r:id="rId2"/>
    <sheet xmlns:r="http://schemas.openxmlformats.org/officeDocument/2006/relationships" name="全站仪快报" sheetId="3" state="visible" r:id="rId3"/>
    <sheet xmlns:r="http://schemas.openxmlformats.org/officeDocument/2006/relationships" name="桥墩沉降（自动化）" sheetId="4" state="visible" r:id="rId4"/>
    <sheet xmlns:r="http://schemas.openxmlformats.org/officeDocument/2006/relationships" name="桥墩水平位移（自动化）" sheetId="5" state="visible" r:id="rId5"/>
    <sheet xmlns:r="http://schemas.openxmlformats.org/officeDocument/2006/relationships" name="桥墩倾斜（自动化）" sheetId="6" state="visible" r:id="rId6"/>
  </sheets>
  <externalReferences>
    <externalReference xmlns:r="http://schemas.openxmlformats.org/officeDocument/2006/relationships" r:id="rId7"/>
    <externalReference xmlns:r="http://schemas.openxmlformats.org/officeDocument/2006/relationships" r:id="rId8"/>
    <externalReference xmlns:r="http://schemas.openxmlformats.org/officeDocument/2006/relationships" r:id="rId9"/>
    <externalReference xmlns:r="http://schemas.openxmlformats.org/officeDocument/2006/relationships" r:id="rId10"/>
  </externalReferences>
  <definedNames>
    <definedName name="_1900_1_0">[1]水位统计表!#REF!</definedName>
    <definedName name="_2013_6_3">[1]水位统计表!#REF!</definedName>
    <definedName name="_2013_6_4">[1]水位统计表!#REF!</definedName>
    <definedName name="aaaaa">[1]水位统计表!#REF!</definedName>
    <definedName name="asdasdasf">[2]水位统计表!#REF!</definedName>
    <definedName name="ccccccccccc">[1]水位统计表!#REF!</definedName>
    <definedName name="CX">[2]水位统计表!#REF!</definedName>
    <definedName name="cx23.">[2]水位统计表!#REF!</definedName>
    <definedName name="ddd">[1]水位统计表!#REF!</definedName>
    <definedName name="ddddddd">[1]水位统计表!#REF!</definedName>
    <definedName name="DMSM">[3]CX17!$A$1:$C$40</definedName>
    <definedName name="dsfsadfasfasdfa">[2]水位统计表!#REF!</definedName>
    <definedName name="ettt">[1]水位统计表!#REF!</definedName>
    <definedName name="fdsadfgas">[2]水位统计表!#REF!</definedName>
    <definedName name="fdsfad">[2]水位统计表!#REF!</definedName>
    <definedName name="fdsfsd">[2]水位统计表!#REF!</definedName>
    <definedName name="fsafas">[2]水位统计表!#REF!</definedName>
    <definedName name="fsdafsad">[2]水位统计表!#REF!</definedName>
    <definedName name="gfsdgsferwtwer">[1]水位统计表!#REF!</definedName>
    <definedName name="han">[2]水位统计表!#REF!</definedName>
    <definedName name="hss">[2]水位统计表!#REF!</definedName>
    <definedName name="kkkkkk">[1]水位统计表!#REF!</definedName>
    <definedName name="VFOUTDYIXCLOGHYP0">[1]水位统计表!#REF!</definedName>
    <definedName name="大法师打发士大夫撒旦">[1]水位统计表!#REF!</definedName>
    <definedName name="大所发生的的撒">[2]水位统计表!#REF!</definedName>
    <definedName name="的说法豆腐干是">[1]水位统计表!#REF!</definedName>
    <definedName name="第大">[2]水位统计表!#REF!</definedName>
    <definedName name="发送到发送到">[1]水位统计表!#REF!</definedName>
    <definedName name="范德萨发大发">[1]水位统计表!#REF!</definedName>
    <definedName name="范德萨发生的">[2]水位统计表!#REF!</definedName>
    <definedName name="范德萨发生的范德萨范德萨发">[2]水位统计表!#REF!</definedName>
    <definedName name="范德萨仨">[1]水位统计表!#REF!</definedName>
    <definedName name="方大化工士大夫">[1]水位统计表!#REF!</definedName>
    <definedName name="防守打法的">[1]水位统计表!#REF!</definedName>
    <definedName name="防守打法是打发点">[2]水位统计表!#REF!</definedName>
    <definedName name="钢支撑计算">[4]CX17!$A$1:$C$40</definedName>
    <definedName name="海燕被">[4]CX17!$A$1:$C$40</definedName>
    <definedName name="就要让他">[1]水位统计表!#REF!</definedName>
    <definedName name="开裂及了很久">[1]水位统计表!#REF!</definedName>
    <definedName name="热武器若群翁">[1]水位统计表!#REF!</definedName>
    <definedName name="是打发斯蒂芬sad大士大夫">[1]水位统计表!#REF!</definedName>
    <definedName name="收敛">[3]CX17!$A$1:$C$40</definedName>
    <definedName name="水平位移">#REF!</definedName>
    <definedName name="哇哦">[2]水位统计表!#REF!</definedName>
    <definedName name="水平位移" localSheetId="0">#REF!</definedName>
    <definedName name="_xlnm.Print_Area" localSheetId="1">'封面'!$A$1:$H$37</definedName>
    <definedName name="_xlnm.Print_Area" localSheetId="2">'全站仪快报'!$A$1:$AB$36</definedName>
    <definedName name="_xlnm.Print_Area" localSheetId="3">'桥墩沉降（自动化）'!$A$1:$R$44</definedName>
    <definedName name="_xlnm.Print_Area" localSheetId="4">'桥墩水平位移（自动化）'!$A$1:$L$47</definedName>
    <definedName name="_xlnm.Print_Area" localSheetId="5">'桥墩倾斜（自动化）'!$A$1:$O$47</definedName>
  </definedNames>
  <calcPr calcId="191029" fullCalcOnLoad="1"/>
</workbook>
</file>

<file path=xl/styles.xml><?xml version="1.0" encoding="utf-8"?>
<styleSheet xmlns="http://schemas.openxmlformats.org/spreadsheetml/2006/main">
  <numFmts count="9">
    <numFmt numFmtId="164" formatCode="0_ "/>
    <numFmt numFmtId="165" formatCode="yyyy&quot;年&quot;m&quot;月&quot;d&quot;日&quot;;@"/>
    <numFmt numFmtId="166" formatCode="0.00&quot;mm&quot;"/>
    <numFmt numFmtId="167" formatCode="0.00_ "/>
    <numFmt numFmtId="168" formatCode="0.00000_ "/>
    <numFmt numFmtId="169" formatCode="0.0000"/>
    <numFmt numFmtId="170" formatCode="0.0_ "/>
    <numFmt numFmtId="171" formatCode="0.0000_ "/>
    <numFmt numFmtId="172" formatCode="0.0"/>
  </numFmts>
  <fonts count="51">
    <font>
      <name val="宋体"/>
      <charset val="134"/>
      <color theme="1"/>
      <sz val="11"/>
      <scheme val="minor"/>
    </font>
    <font>
      <name val="黑体"/>
      <charset val="134"/>
      <sz val="24"/>
    </font>
    <font>
      <name val="Times New Roman"/>
      <charset val="134"/>
      <sz val="24"/>
    </font>
    <font>
      <name val="Times New Roman"/>
      <charset val="134"/>
      <color theme="1"/>
      <sz val="11"/>
    </font>
    <font>
      <name val="Times New Roman"/>
      <charset val="134"/>
      <color theme="1"/>
      <sz val="10"/>
    </font>
    <font>
      <name val="Times New Roman"/>
      <charset val="134"/>
      <sz val="10"/>
    </font>
    <font>
      <name val="宋体"/>
      <charset val="134"/>
      <sz val="10"/>
    </font>
    <font>
      <name val="宋体"/>
      <charset val="134"/>
      <color theme="1"/>
      <sz val="11"/>
    </font>
    <font>
      <name val="宋体"/>
      <charset val="134"/>
      <color theme="1"/>
      <sz val="10"/>
    </font>
    <font>
      <name val="宋体"/>
      <charset val="134"/>
      <color theme="1"/>
      <sz val="10"/>
      <scheme val="minor"/>
    </font>
    <font>
      <name val="Times New Roman"/>
      <charset val="134"/>
      <sz val="11"/>
    </font>
    <font>
      <name val="SimSun"/>
      <charset val="134"/>
      <b val="1"/>
      <sz val="15"/>
    </font>
    <font>
      <name val="SimSun"/>
      <charset val="134"/>
      <b val="1"/>
      <sz val="11"/>
    </font>
    <font>
      <name val="SimSun"/>
      <charset val="134"/>
      <sz val="9"/>
    </font>
    <font>
      <name val="SimSun"/>
      <charset val="134"/>
      <b val="1"/>
      <sz val="9"/>
    </font>
    <font>
      <name val="宋体"/>
      <charset val="134"/>
      <sz val="11"/>
      <scheme val="minor"/>
    </font>
    <font>
      <name val="SimSun"/>
      <charset val="134"/>
      <sz val="8"/>
    </font>
    <font>
      <name val="Times New Roman"/>
      <charset val="134"/>
      <color indexed="8"/>
      <sz val="12"/>
    </font>
    <font>
      <name val="宋体"/>
      <charset val="134"/>
      <b val="1"/>
      <color rgb="FF000000"/>
      <sz val="22"/>
    </font>
    <font>
      <name val="Times New Roman"/>
      <charset val="134"/>
      <b val="1"/>
      <color indexed="8"/>
      <sz val="22"/>
    </font>
    <font>
      <name val="Times New Roman"/>
      <charset val="134"/>
      <color indexed="8"/>
      <sz val="14"/>
    </font>
    <font>
      <name val="Times New Roman"/>
      <charset val="134"/>
      <color rgb="FF000000"/>
      <sz val="12"/>
    </font>
    <font>
      <name val="宋体"/>
      <charset val="134"/>
      <color rgb="FF000000"/>
      <sz val="14"/>
    </font>
    <font>
      <name val="Times New Roman"/>
      <charset val="134"/>
      <color rgb="FF000000"/>
      <sz val="14"/>
    </font>
    <font>
      <name val="宋体"/>
      <charset val="134"/>
      <sz val="12"/>
    </font>
    <font>
      <name val="宋体"/>
      <charset val="134"/>
      <sz val="14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Tahoma"/>
      <charset val="134"/>
      <color indexed="8"/>
      <sz val="11"/>
    </font>
    <font>
      <name val="宋体"/>
      <charset val="134"/>
      <color indexed="8"/>
      <sz val="11"/>
    </font>
    <font>
      <name val="宋体"/>
      <charset val="134"/>
      <color indexed="8"/>
      <sz val="14"/>
    </font>
    <font>
      <name val="宋体"/>
      <charset val="134"/>
      <color rgb="FFFF0000"/>
      <sz val="14"/>
    </font>
    <font>
      <name val="宋体"/>
      <charset val="134"/>
      <color theme="1"/>
      <sz val="14"/>
    </font>
    <font>
      <name val="宋体"/>
      <charset val="134"/>
      <b val="1"/>
      <color rgb="FFFF0000"/>
      <sz val="12"/>
    </font>
  </fonts>
  <fills count="41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6" fillId="0" borderId="0" applyAlignment="1">
      <alignment vertical="center"/>
    </xf>
    <xf numFmtId="0" fontId="27" fillId="0" borderId="0" applyAlignment="1">
      <alignment vertical="center"/>
    </xf>
    <xf numFmtId="0" fontId="0" fillId="10" borderId="16" applyAlignment="1">
      <alignment vertical="center"/>
    </xf>
    <xf numFmtId="0" fontId="28" fillId="0" borderId="0" applyAlignment="1">
      <alignment vertical="center"/>
    </xf>
    <xf numFmtId="0" fontId="29" fillId="0" borderId="0" applyAlignment="1">
      <alignment vertical="center"/>
    </xf>
    <xf numFmtId="0" fontId="30" fillId="0" borderId="0" applyAlignment="1">
      <alignment vertical="center"/>
    </xf>
    <xf numFmtId="0" fontId="31" fillId="0" borderId="17" applyAlignment="1">
      <alignment vertical="center"/>
    </xf>
    <xf numFmtId="0" fontId="32" fillId="0" borderId="17" applyAlignment="1">
      <alignment vertical="center"/>
    </xf>
    <xf numFmtId="0" fontId="33" fillId="0" borderId="18" applyAlignment="1">
      <alignment vertical="center"/>
    </xf>
    <xf numFmtId="0" fontId="33" fillId="0" borderId="0" applyAlignment="1">
      <alignment vertical="center"/>
    </xf>
    <xf numFmtId="0" fontId="34" fillId="11" borderId="19" applyAlignment="1">
      <alignment vertical="center"/>
    </xf>
    <xf numFmtId="0" fontId="35" fillId="12" borderId="20" applyAlignment="1">
      <alignment vertical="center"/>
    </xf>
    <xf numFmtId="0" fontId="36" fillId="12" borderId="19" applyAlignment="1">
      <alignment vertical="center"/>
    </xf>
    <xf numFmtId="0" fontId="37" fillId="13" borderId="21" applyAlignment="1">
      <alignment vertical="center"/>
    </xf>
    <xf numFmtId="0" fontId="38" fillId="0" borderId="22" applyAlignment="1">
      <alignment vertical="center"/>
    </xf>
    <xf numFmtId="0" fontId="39" fillId="0" borderId="23" applyAlignment="1">
      <alignment vertical="center"/>
    </xf>
    <xf numFmtId="0" fontId="40" fillId="14" borderId="0" applyAlignment="1">
      <alignment vertical="center"/>
    </xf>
    <xf numFmtId="0" fontId="41" fillId="15" borderId="0" applyAlignment="1">
      <alignment vertical="center"/>
    </xf>
    <xf numFmtId="0" fontId="42" fillId="16" borderId="0" applyAlignment="1">
      <alignment vertical="center"/>
    </xf>
    <xf numFmtId="0" fontId="43" fillId="17" borderId="0" applyAlignment="1">
      <alignment vertical="center"/>
    </xf>
    <xf numFmtId="0" fontId="44" fillId="18" borderId="0" applyAlignment="1">
      <alignment vertical="center"/>
    </xf>
    <xf numFmtId="0" fontId="44" fillId="19" borderId="0" applyAlignment="1">
      <alignment vertical="center"/>
    </xf>
    <xf numFmtId="0" fontId="43" fillId="20" borderId="0" applyAlignment="1">
      <alignment vertical="center"/>
    </xf>
    <xf numFmtId="0" fontId="43" fillId="21" borderId="0" applyAlignment="1">
      <alignment vertical="center"/>
    </xf>
    <xf numFmtId="0" fontId="44" fillId="22" borderId="0" applyAlignment="1">
      <alignment vertical="center"/>
    </xf>
    <xf numFmtId="0" fontId="44" fillId="23" borderId="0" applyAlignment="1">
      <alignment vertical="center"/>
    </xf>
    <xf numFmtId="0" fontId="43" fillId="24" borderId="0" applyAlignment="1">
      <alignment vertical="center"/>
    </xf>
    <xf numFmtId="0" fontId="43" fillId="25" borderId="0" applyAlignment="1">
      <alignment vertical="center"/>
    </xf>
    <xf numFmtId="0" fontId="44" fillId="26" borderId="0" applyAlignment="1">
      <alignment vertical="center"/>
    </xf>
    <xf numFmtId="0" fontId="44" fillId="27" borderId="0" applyAlignment="1">
      <alignment vertical="center"/>
    </xf>
    <xf numFmtId="0" fontId="43" fillId="28" borderId="0" applyAlignment="1">
      <alignment vertical="center"/>
    </xf>
    <xf numFmtId="0" fontId="43" fillId="29" borderId="0" applyAlignment="1">
      <alignment vertical="center"/>
    </xf>
    <xf numFmtId="0" fontId="44" fillId="30" borderId="0" applyAlignment="1">
      <alignment vertical="center"/>
    </xf>
    <xf numFmtId="0" fontId="44" fillId="31" borderId="0" applyAlignment="1">
      <alignment vertical="center"/>
    </xf>
    <xf numFmtId="0" fontId="43" fillId="32" borderId="0" applyAlignment="1">
      <alignment vertical="center"/>
    </xf>
    <xf numFmtId="0" fontId="43" fillId="33" borderId="0" applyAlignment="1">
      <alignment vertical="center"/>
    </xf>
    <xf numFmtId="0" fontId="44" fillId="34" borderId="0" applyAlignment="1">
      <alignment vertical="center"/>
    </xf>
    <xf numFmtId="0" fontId="44" fillId="35" borderId="0" applyAlignment="1">
      <alignment vertical="center"/>
    </xf>
    <xf numFmtId="0" fontId="43" fillId="36" borderId="0" applyAlignment="1">
      <alignment vertical="center"/>
    </xf>
    <xf numFmtId="0" fontId="43" fillId="37" borderId="0" applyAlignment="1">
      <alignment vertical="center"/>
    </xf>
    <xf numFmtId="0" fontId="44" fillId="38" borderId="0" applyAlignment="1">
      <alignment vertical="center"/>
    </xf>
    <xf numFmtId="0" fontId="44" fillId="39" borderId="0" applyAlignment="1">
      <alignment vertical="center"/>
    </xf>
    <xf numFmtId="0" fontId="43" fillId="40" borderId="0" applyAlignment="1">
      <alignment vertical="center"/>
    </xf>
    <xf numFmtId="0" fontId="24" fillId="0" borderId="0"/>
    <xf numFmtId="0" fontId="0" fillId="0" borderId="0"/>
    <xf numFmtId="0" fontId="24" fillId="0" borderId="0"/>
    <xf numFmtId="0" fontId="45" fillId="0" borderId="0"/>
    <xf numFmtId="0" fontId="24" fillId="0" borderId="0"/>
    <xf numFmtId="0" fontId="24" fillId="0" borderId="0"/>
    <xf numFmtId="0" fontId="0" fillId="0" borderId="0" applyAlignment="1">
      <alignment vertical="center"/>
    </xf>
    <xf numFmtId="0" fontId="46" fillId="0" borderId="0" applyAlignment="1">
      <alignment vertical="center"/>
    </xf>
    <xf numFmtId="0" fontId="0" fillId="0" borderId="0" applyAlignment="1">
      <alignment vertical="center"/>
    </xf>
  </cellStyleXfs>
  <cellXfs count="289">
    <xf numFmtId="0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2" applyAlignment="1" pivotButton="0" quotePrefix="0" xfId="53">
      <alignment horizontal="center" vertical="center" wrapText="1"/>
    </xf>
    <xf numFmtId="0" fontId="2" fillId="0" borderId="2" applyAlignment="1" pivotButton="0" quotePrefix="0" xfId="53">
      <alignment horizontal="center" vertical="center" wrapText="1"/>
    </xf>
    <xf numFmtId="0" fontId="3" fillId="0" borderId="0" pivotButton="0" quotePrefix="0" xfId="50"/>
    <xf numFmtId="0" fontId="4" fillId="0" borderId="3" applyAlignment="1" pivotButton="0" quotePrefix="0" xfId="50">
      <alignment horizontal="left" vertical="center" wrapText="1"/>
    </xf>
    <xf numFmtId="0" fontId="4" fillId="0" borderId="3" applyAlignment="1" pivotButton="0" quotePrefix="0" xfId="50">
      <alignment horizontal="center" vertical="center" wrapText="1"/>
    </xf>
    <xf numFmtId="0" fontId="5" fillId="0" borderId="3" applyAlignment="1" pivotButton="0" quotePrefix="0" xfId="50">
      <alignment horizontal="center" vertical="center"/>
    </xf>
    <xf numFmtId="0" fontId="3" fillId="0" borderId="4" applyAlignment="1" pivotButton="0" quotePrefix="0" xfId="50">
      <alignment horizontal="center" vertical="center" wrapText="1"/>
    </xf>
    <xf numFmtId="0" fontId="3" fillId="0" borderId="5" applyAlignment="1" pivotButton="0" quotePrefix="0" xfId="50">
      <alignment horizontal="center" vertical="center" wrapText="1"/>
    </xf>
    <xf numFmtId="0" fontId="3" fillId="0" borderId="6" applyAlignment="1" pivotButton="0" quotePrefix="0" xfId="50">
      <alignment horizontal="center" vertical="center" wrapText="1"/>
    </xf>
    <xf numFmtId="0" fontId="3" fillId="0" borderId="0" pivotButton="0" quotePrefix="0" xfId="50"/>
    <xf numFmtId="0" fontId="0" fillId="0" borderId="0" pivotButton="0" quotePrefix="0" xfId="0"/>
    <xf numFmtId="0" fontId="4" fillId="0" borderId="4" applyAlignment="1" pivotButton="0" quotePrefix="0" xfId="50">
      <alignment horizontal="center" vertical="center" wrapText="1"/>
    </xf>
    <xf numFmtId="0" fontId="4" fillId="0" borderId="5" applyAlignment="1" pivotButton="0" quotePrefix="0" xfId="50">
      <alignment horizontal="center" vertical="center" wrapText="1"/>
    </xf>
    <xf numFmtId="0" fontId="4" fillId="0" borderId="6" applyAlignment="1" pivotButton="0" quotePrefix="0" xfId="50">
      <alignment horizontal="center" vertical="center" wrapText="1"/>
    </xf>
    <xf numFmtId="0" fontId="4" fillId="0" borderId="7" applyAlignment="1" pivotButton="0" quotePrefix="0" xfId="50">
      <alignment horizontal="left" vertical="center" wrapText="1"/>
    </xf>
    <xf numFmtId="0" fontId="4" fillId="0" borderId="7" applyAlignment="1" pivotButton="0" quotePrefix="0" xfId="50">
      <alignment horizontal="center" vertical="center" wrapText="1"/>
    </xf>
    <xf numFmtId="0" fontId="5" fillId="0" borderId="7" applyAlignment="1" pivotButton="0" quotePrefix="0" xfId="50">
      <alignment horizontal="center" vertical="center"/>
    </xf>
    <xf numFmtId="0" fontId="4" fillId="0" borderId="3" applyAlignment="1" pivotButton="0" quotePrefix="0" xfId="50">
      <alignment horizontal="center" vertical="center"/>
    </xf>
    <xf numFmtId="164" fontId="4" fillId="0" borderId="3" applyAlignment="1" pivotButton="0" quotePrefix="0" xfId="50">
      <alignment horizontal="center" vertical="center"/>
    </xf>
    <xf numFmtId="0" fontId="4" fillId="0" borderId="4" applyAlignment="1" pivotButton="0" quotePrefix="0" xfId="0">
      <alignment horizontal="center" vertical="center"/>
    </xf>
    <xf numFmtId="0" fontId="4" fillId="0" borderId="5" applyAlignment="1" pivotButton="0" quotePrefix="0" xfId="0">
      <alignment horizontal="center" vertical="center"/>
    </xf>
    <xf numFmtId="0" fontId="4" fillId="0" borderId="6" applyAlignment="1" pivotButton="0" quotePrefix="0" xfId="0">
      <alignment horizontal="center" vertical="center"/>
    </xf>
    <xf numFmtId="49" fontId="4" fillId="0" borderId="3" applyAlignment="1" pivotButton="0" quotePrefix="0" xfId="50">
      <alignment horizontal="center" vertical="center"/>
    </xf>
    <xf numFmtId="0" fontId="5" fillId="0" borderId="0" applyAlignment="1" pivotButton="0" quotePrefix="0" xfId="51">
      <alignment horizontal="center" vertical="center"/>
    </xf>
    <xf numFmtId="165" fontId="4" fillId="0" borderId="3" applyAlignment="1" pivotButton="0" quotePrefix="0" xfId="50">
      <alignment horizontal="center" vertical="center"/>
    </xf>
    <xf numFmtId="0" fontId="4" fillId="0" borderId="8" applyAlignment="1" pivotButton="0" quotePrefix="0" xfId="0">
      <alignment horizontal="center" vertical="center"/>
    </xf>
    <xf numFmtId="0" fontId="4" fillId="0" borderId="9" applyAlignment="1" pivotButton="0" quotePrefix="0" xfId="0">
      <alignment horizontal="center" vertical="center"/>
    </xf>
    <xf numFmtId="0" fontId="4" fillId="0" borderId="10" applyAlignment="1" pivotButton="0" quotePrefix="0" xfId="0">
      <alignment horizontal="center" vertical="center"/>
    </xf>
    <xf numFmtId="0" fontId="4" fillId="0" borderId="8" applyAlignment="1" pivotButton="0" quotePrefix="0" xfId="50">
      <alignment horizontal="center" vertical="center" wrapText="1"/>
    </xf>
    <xf numFmtId="0" fontId="4" fillId="0" borderId="9" applyAlignment="1" pivotButton="0" quotePrefix="0" xfId="50">
      <alignment horizontal="center" vertical="center" wrapText="1"/>
    </xf>
    <xf numFmtId="0" fontId="4" fillId="0" borderId="10" applyAlignment="1" pivotButton="0" quotePrefix="0" xfId="50">
      <alignment horizontal="center" vertical="center" wrapText="1"/>
    </xf>
    <xf numFmtId="0" fontId="4" fillId="0" borderId="11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4" fillId="0" borderId="12" applyAlignment="1" pivotButton="0" quotePrefix="0" xfId="0">
      <alignment horizontal="center" vertical="center"/>
    </xf>
    <xf numFmtId="0" fontId="4" fillId="0" borderId="11" applyAlignment="1" pivotButton="0" quotePrefix="0" xfId="50">
      <alignment horizontal="center" vertical="center" wrapText="1"/>
    </xf>
    <xf numFmtId="0" fontId="4" fillId="0" borderId="2" applyAlignment="1" pivotButton="0" quotePrefix="0" xfId="50">
      <alignment horizontal="center" vertical="center" wrapText="1"/>
    </xf>
    <xf numFmtId="0" fontId="4" fillId="0" borderId="12" applyAlignment="1" pivotButton="0" quotePrefix="0" xfId="50">
      <alignment horizontal="center" vertical="center" wrapText="1"/>
    </xf>
    <xf numFmtId="0" fontId="3" fillId="0" borderId="0" applyAlignment="1" pivotButton="0" quotePrefix="0" xfId="50">
      <alignment horizontal="center" vertical="center"/>
    </xf>
    <xf numFmtId="166" fontId="5" fillId="2" borderId="0" applyAlignment="1" pivotButton="0" quotePrefix="0" xfId="51">
      <alignment horizontal="center" vertical="center"/>
    </xf>
    <xf numFmtId="0" fontId="5" fillId="0" borderId="13" applyAlignment="1" pivotButton="0" quotePrefix="0" xfId="0">
      <alignment horizontal="center" vertical="center" wrapText="1"/>
    </xf>
    <xf numFmtId="0" fontId="6" fillId="0" borderId="14" applyAlignment="1" pivotButton="0" quotePrefix="0" xfId="50">
      <alignment horizontal="center" vertical="center" wrapText="1"/>
    </xf>
    <xf numFmtId="0" fontId="5" fillId="0" borderId="14" applyAlignment="1" pivotButton="0" quotePrefix="0" xfId="50">
      <alignment horizontal="center" vertical="center" wrapText="1"/>
    </xf>
    <xf numFmtId="14" fontId="6" fillId="0" borderId="15" applyAlignment="1" pivotButton="0" quotePrefix="0" xfId="50">
      <alignment horizontal="center" vertical="center" wrapText="1"/>
    </xf>
    <xf numFmtId="14" fontId="6" fillId="0" borderId="0" applyAlignment="1" pivotButton="0" quotePrefix="0" xfId="50">
      <alignment horizontal="center" vertical="center" wrapText="1"/>
    </xf>
    <xf numFmtId="14" fontId="6" fillId="0" borderId="1" applyAlignment="1" pivotButton="0" quotePrefix="0" xfId="50">
      <alignment horizontal="center" vertical="center" wrapText="1"/>
    </xf>
    <xf numFmtId="14" fontId="6" fillId="0" borderId="9" applyAlignment="1" pivotButton="0" quotePrefix="0" xfId="50">
      <alignment horizontal="center" vertical="center" wrapText="1"/>
    </xf>
    <xf numFmtId="14" fontId="6" fillId="0" borderId="10" applyAlignment="1" pivotButton="0" quotePrefix="0" xfId="50">
      <alignment horizontal="center" vertical="center" wrapText="1"/>
    </xf>
    <xf numFmtId="0" fontId="5" fillId="0" borderId="7" applyAlignment="1" pivotButton="0" quotePrefix="0" xfId="50">
      <alignment horizontal="center" vertical="center" wrapText="1"/>
    </xf>
    <xf numFmtId="167" fontId="3" fillId="0" borderId="0" pivotButton="0" quotePrefix="0" xfId="50"/>
    <xf numFmtId="0" fontId="5" fillId="0" borderId="14" applyAlignment="1" pivotButton="0" quotePrefix="0" xfId="0">
      <alignment horizontal="center" vertical="center" wrapText="1"/>
    </xf>
    <xf numFmtId="0" fontId="5" fillId="0" borderId="3" applyAlignment="1" pivotButton="0" quotePrefix="0" xfId="50">
      <alignment horizontal="center" vertical="center" wrapText="1"/>
    </xf>
    <xf numFmtId="14" fontId="6" fillId="0" borderId="11" applyAlignment="1" pivotButton="0" quotePrefix="0" xfId="50">
      <alignment horizontal="center" vertical="center" wrapText="1"/>
    </xf>
    <xf numFmtId="14" fontId="6" fillId="0" borderId="2" applyAlignment="1" pivotButton="0" quotePrefix="0" xfId="50">
      <alignment horizontal="center" vertical="center" wrapText="1"/>
    </xf>
    <xf numFmtId="14" fontId="6" fillId="0" borderId="12" applyAlignment="1" pivotButton="0" quotePrefix="0" xfId="50">
      <alignment horizontal="center" vertical="center" wrapText="1"/>
    </xf>
    <xf numFmtId="0" fontId="5" fillId="0" borderId="13" applyAlignment="1" pivotButton="0" quotePrefix="0" xfId="5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50">
      <alignment horizontal="center" vertical="center" wrapText="1"/>
    </xf>
    <xf numFmtId="168" fontId="7" fillId="0" borderId="7" applyAlignment="1" pivotButton="0" quotePrefix="0" xfId="0">
      <alignment horizontal="center" vertical="center"/>
    </xf>
    <xf numFmtId="167" fontId="7" fillId="0" borderId="7" applyAlignment="1" pivotButton="0" quotePrefix="0" xfId="0">
      <alignment horizontal="center" vertical="center"/>
    </xf>
    <xf numFmtId="169" fontId="0" fillId="0" borderId="3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center"/>
    </xf>
    <xf numFmtId="170" fontId="7" fillId="0" borderId="7" applyAlignment="1" pivotButton="0" quotePrefix="0" xfId="0">
      <alignment horizontal="center" vertical="center"/>
    </xf>
    <xf numFmtId="0" fontId="5" fillId="0" borderId="0" applyAlignment="1" pivotButton="0" quotePrefix="0" xfId="55">
      <alignment horizontal="center" vertical="center"/>
    </xf>
    <xf numFmtId="167" fontId="3" fillId="0" borderId="0" applyAlignment="1" pivotButton="0" quotePrefix="0" xfId="50">
      <alignment horizontal="center" vertical="center"/>
    </xf>
    <xf numFmtId="171" fontId="3" fillId="0" borderId="0" pivotButton="0" quotePrefix="0" xfId="50"/>
    <xf numFmtId="168" fontId="7" fillId="0" borderId="14" applyAlignment="1" pivotButton="0" quotePrefix="0" xfId="0">
      <alignment horizontal="center" vertical="center"/>
    </xf>
    <xf numFmtId="167" fontId="7" fillId="0" borderId="14" applyAlignment="1" pivotButton="0" quotePrefix="0" xfId="0">
      <alignment horizontal="center" vertical="center"/>
    </xf>
    <xf numFmtId="170" fontId="7" fillId="0" borderId="14" applyAlignment="1" pivotButton="0" quotePrefix="0" xfId="0">
      <alignment horizontal="center" vertical="center"/>
    </xf>
    <xf numFmtId="168" fontId="7" fillId="0" borderId="3" applyAlignment="1" pivotButton="0" quotePrefix="0" xfId="0">
      <alignment horizontal="center" vertical="center"/>
    </xf>
    <xf numFmtId="170" fontId="7" fillId="0" borderId="3" applyAlignment="1" pivotButton="0" quotePrefix="0" xfId="0">
      <alignment horizontal="center" vertical="center"/>
    </xf>
    <xf numFmtId="171" fontId="7" fillId="0" borderId="3" applyAlignment="1" pivotButton="0" quotePrefix="0" xfId="0">
      <alignment horizontal="center" vertical="center"/>
    </xf>
    <xf numFmtId="170" fontId="3" fillId="0" borderId="3" applyAlignment="1" pivotButton="0" quotePrefix="0" xfId="0">
      <alignment horizontal="center" vertical="center"/>
    </xf>
    <xf numFmtId="170" fontId="3" fillId="0" borderId="3" applyAlignment="1" pivotButton="0" quotePrefix="0" xfId="0">
      <alignment vertical="center"/>
    </xf>
    <xf numFmtId="171" fontId="3" fillId="0" borderId="3" applyAlignment="1" pivotButton="0" quotePrefix="0" xfId="0">
      <alignment horizontal="center" vertical="center"/>
    </xf>
    <xf numFmtId="171" fontId="3" fillId="0" borderId="3" applyAlignment="1" pivotButton="0" quotePrefix="0" xfId="0">
      <alignment vertical="center"/>
    </xf>
    <xf numFmtId="0" fontId="6" fillId="0" borderId="3" applyAlignment="1" pivotButton="0" quotePrefix="0" xfId="0">
      <alignment horizontal="left" vertical="center" wrapText="1"/>
    </xf>
    <xf numFmtId="0" fontId="0" fillId="0" borderId="0" applyAlignment="1" pivotButton="0" quotePrefix="0" xfId="50">
      <alignment horizontal="center"/>
    </xf>
    <xf numFmtId="0" fontId="5" fillId="0" borderId="3" applyAlignment="1" pivotButton="0" quotePrefix="0" xfId="50">
      <alignment horizontal="left" vertical="center"/>
    </xf>
    <xf numFmtId="0" fontId="0" fillId="0" borderId="3" applyAlignment="1" pivotButton="0" quotePrefix="0" xfId="0">
      <alignment horizontal="center"/>
    </xf>
    <xf numFmtId="0" fontId="0" fillId="0" borderId="1" applyAlignment="1" pivotButton="0" quotePrefix="0" xfId="50">
      <alignment horizontal="center"/>
    </xf>
    <xf numFmtId="0" fontId="3" fillId="0" borderId="3" applyAlignment="1" pivotButton="0" quotePrefix="0" xfId="50">
      <alignment horizontal="center" vertical="center" wrapText="1"/>
    </xf>
    <xf numFmtId="0" fontId="8" fillId="0" borderId="3" applyAlignment="1" pivotButton="0" quotePrefix="0" xfId="50">
      <alignment horizontal="center" vertical="center" wrapText="1"/>
    </xf>
    <xf numFmtId="0" fontId="6" fillId="0" borderId="3" applyAlignment="1" pivotButton="0" quotePrefix="0" xfId="50">
      <alignment horizontal="center" vertical="center"/>
    </xf>
    <xf numFmtId="0" fontId="8" fillId="0" borderId="3" applyAlignment="1" pivotButton="0" quotePrefix="0" xfId="50">
      <alignment horizontal="center" vertical="center"/>
    </xf>
    <xf numFmtId="31" fontId="6" fillId="0" borderId="3" applyAlignment="1" pivotButton="0" quotePrefix="0" xfId="54">
      <alignment horizontal="center" vertical="center"/>
    </xf>
    <xf numFmtId="31" fontId="5" fillId="0" borderId="3" applyAlignment="1" pivotButton="0" quotePrefix="0" xfId="54">
      <alignment horizontal="center" vertical="center"/>
    </xf>
    <xf numFmtId="0" fontId="5" fillId="0" borderId="7" applyAlignment="1" pivotButton="0" quotePrefix="0" xfId="0">
      <alignment horizontal="center" vertical="center" wrapText="1"/>
    </xf>
    <xf numFmtId="14" fontId="6" fillId="0" borderId="3" applyAlignment="1" pivotButton="0" quotePrefix="0" xfId="50">
      <alignment horizontal="center" vertical="center" wrapText="1"/>
    </xf>
    <xf numFmtId="0" fontId="6" fillId="0" borderId="7" applyAlignment="1" pivotButton="0" quotePrefix="0" xfId="50">
      <alignment horizontal="center" vertical="center" wrapText="1"/>
    </xf>
    <xf numFmtId="168" fontId="0" fillId="0" borderId="3" applyAlignment="1" pivotButton="0" quotePrefix="0" xfId="0">
      <alignment horizontal="center" vertical="center"/>
    </xf>
    <xf numFmtId="0" fontId="3" fillId="0" borderId="0" pivotButton="0" quotePrefix="0" xfId="0"/>
    <xf numFmtId="0" fontId="8" fillId="0" borderId="4" applyAlignment="1" pivotButton="0" quotePrefix="0" xfId="50">
      <alignment horizontal="left" vertical="center" wrapText="1"/>
    </xf>
    <xf numFmtId="0" fontId="4" fillId="0" borderId="5" applyAlignment="1" pivotButton="0" quotePrefix="0" xfId="50">
      <alignment horizontal="left" vertical="center" wrapText="1"/>
    </xf>
    <xf numFmtId="0" fontId="4" fillId="0" borderId="6" applyAlignment="1" pivotButton="0" quotePrefix="0" xfId="50">
      <alignment horizontal="left" vertical="center" wrapText="1"/>
    </xf>
    <xf numFmtId="0" fontId="5" fillId="0" borderId="4" applyAlignment="1" pivotButton="0" quotePrefix="0" xfId="50">
      <alignment horizontal="center" vertical="center"/>
    </xf>
    <xf numFmtId="0" fontId="5" fillId="0" borderId="5" applyAlignment="1" pivotButton="0" quotePrefix="0" xfId="50">
      <alignment horizontal="center" vertical="center"/>
    </xf>
    <xf numFmtId="0" fontId="5" fillId="0" borderId="6" applyAlignment="1" pivotButton="0" quotePrefix="0" xfId="50">
      <alignment horizontal="center" vertical="center"/>
    </xf>
    <xf numFmtId="0" fontId="8" fillId="0" borderId="4" applyAlignment="1" pivotButton="0" quotePrefix="0" xfId="50">
      <alignment horizontal="center" vertical="center" wrapText="1"/>
    </xf>
    <xf numFmtId="0" fontId="4" fillId="0" borderId="9" applyAlignment="1" pivotButton="0" quotePrefix="0" xfId="50">
      <alignment horizontal="center" vertical="center"/>
    </xf>
    <xf numFmtId="164" fontId="4" fillId="0" borderId="8" applyAlignment="1" pivotButton="0" quotePrefix="0" xfId="50">
      <alignment horizontal="center" vertical="center"/>
    </xf>
    <xf numFmtId="164" fontId="4" fillId="0" borderId="9" applyAlignment="1" pivotButton="0" quotePrefix="0" xfId="50">
      <alignment horizontal="center" vertical="center"/>
    </xf>
    <xf numFmtId="49" fontId="3" fillId="0" borderId="4" applyAlignment="1" pivotButton="0" quotePrefix="0" xfId="50">
      <alignment horizontal="center" vertical="center"/>
    </xf>
    <xf numFmtId="49" fontId="3" fillId="0" borderId="6" applyAlignment="1" pivotButton="0" quotePrefix="0" xfId="50">
      <alignment horizontal="center" vertical="center"/>
    </xf>
    <xf numFmtId="0" fontId="8" fillId="0" borderId="9" applyAlignment="1" pivotButton="0" quotePrefix="0" xfId="50">
      <alignment horizontal="center" vertical="center"/>
    </xf>
    <xf numFmtId="14" fontId="3" fillId="0" borderId="4" applyAlignment="1" pivotButton="0" quotePrefix="0" xfId="50">
      <alignment horizontal="center" vertical="center"/>
    </xf>
    <xf numFmtId="14" fontId="3" fillId="0" borderId="6" applyAlignment="1" pivotButton="0" quotePrefix="0" xfId="50">
      <alignment horizontal="center" vertical="center"/>
    </xf>
    <xf numFmtId="31" fontId="5" fillId="0" borderId="8" applyAlignment="1" pivotButton="0" quotePrefix="0" xfId="54">
      <alignment horizontal="center" vertical="center"/>
    </xf>
    <xf numFmtId="31" fontId="5" fillId="0" borderId="9" applyAlignment="1" pivotButton="0" quotePrefix="0" xfId="54">
      <alignment horizontal="center" vertical="center"/>
    </xf>
    <xf numFmtId="31" fontId="5" fillId="0" borderId="10" applyAlignment="1" pivotButton="0" quotePrefix="0" xfId="54">
      <alignment horizontal="center" vertical="center"/>
    </xf>
    <xf numFmtId="0" fontId="4" fillId="0" borderId="8" applyAlignment="1" pivotButton="0" quotePrefix="0" xfId="50">
      <alignment horizontal="left" vertical="center" wrapText="1"/>
    </xf>
    <xf numFmtId="0" fontId="4" fillId="0" borderId="9" applyAlignment="1" pivotButton="0" quotePrefix="0" xfId="50">
      <alignment horizontal="left" vertical="center" wrapText="1"/>
    </xf>
    <xf numFmtId="0" fontId="4" fillId="0" borderId="10" applyAlignment="1" pivotButton="0" quotePrefix="0" xfId="50">
      <alignment horizontal="left" vertical="center" wrapText="1"/>
    </xf>
    <xf numFmtId="14" fontId="3" fillId="0" borderId="8" applyAlignment="1" pivotButton="0" quotePrefix="0" xfId="50">
      <alignment horizontal="center" vertical="center"/>
    </xf>
    <xf numFmtId="14" fontId="3" fillId="0" borderId="10" applyAlignment="1" pivotButton="0" quotePrefix="0" xfId="50">
      <alignment horizontal="center" vertical="center"/>
    </xf>
    <xf numFmtId="165" fontId="8" fillId="0" borderId="8" applyAlignment="1" pivotButton="0" quotePrefix="0" xfId="50">
      <alignment horizontal="center" vertical="center"/>
    </xf>
    <xf numFmtId="165" fontId="4" fillId="0" borderId="9" applyAlignment="1" pivotButton="0" quotePrefix="0" xfId="50">
      <alignment horizontal="center" vertical="center"/>
    </xf>
    <xf numFmtId="31" fontId="5" fillId="0" borderId="15" applyAlignment="1" pivotButton="0" quotePrefix="0" xfId="54">
      <alignment horizontal="center" vertical="center"/>
    </xf>
    <xf numFmtId="31" fontId="5" fillId="0" borderId="2" applyAlignment="1" pivotButton="0" quotePrefix="0" xfId="54">
      <alignment horizontal="center" vertical="center"/>
    </xf>
    <xf numFmtId="31" fontId="5" fillId="0" borderId="12" applyAlignment="1" pivotButton="0" quotePrefix="0" xfId="54">
      <alignment horizontal="center" vertical="center"/>
    </xf>
    <xf numFmtId="0" fontId="4" fillId="0" borderId="11" applyAlignment="1" pivotButton="0" quotePrefix="0" xfId="50">
      <alignment horizontal="left" vertical="center" wrapText="1"/>
    </xf>
    <xf numFmtId="0" fontId="4" fillId="0" borderId="2" applyAlignment="1" pivotButton="0" quotePrefix="0" xfId="50">
      <alignment horizontal="left" vertical="center" wrapText="1"/>
    </xf>
    <xf numFmtId="0" fontId="4" fillId="0" borderId="12" applyAlignment="1" pivotButton="0" quotePrefix="0" xfId="50">
      <alignment horizontal="left" vertical="center" wrapText="1"/>
    </xf>
    <xf numFmtId="0" fontId="5" fillId="0" borderId="8" applyAlignment="1" pivotButton="0" quotePrefix="0" xfId="0">
      <alignment horizontal="center" vertical="center" wrapText="1"/>
    </xf>
    <xf numFmtId="0" fontId="5" fillId="0" borderId="9" applyAlignment="1" pivotButton="0" quotePrefix="0" xfId="0">
      <alignment horizontal="center" vertical="center" wrapText="1"/>
    </xf>
    <xf numFmtId="0" fontId="5" fillId="0" borderId="10" applyAlignment="1" pivotButton="0" quotePrefix="0" xfId="0">
      <alignment horizontal="center" vertical="center" wrapText="1"/>
    </xf>
    <xf numFmtId="14" fontId="5" fillId="0" borderId="8" applyAlignment="1" pivotButton="0" quotePrefix="0" xfId="0">
      <alignment horizontal="center" vertical="center" wrapText="1"/>
    </xf>
    <xf numFmtId="14" fontId="5" fillId="0" borderId="9" applyAlignment="1" pivotButton="0" quotePrefix="0" xfId="0">
      <alignment horizontal="center" vertical="center" wrapText="1"/>
    </xf>
    <xf numFmtId="14" fontId="5" fillId="0" borderId="10" applyAlignment="1" pivotButton="0" quotePrefix="0" xfId="0">
      <alignment horizontal="center" vertical="center" wrapText="1"/>
    </xf>
    <xf numFmtId="0" fontId="6" fillId="0" borderId="7" applyAlignment="1" pivotButton="0" quotePrefix="0" xfId="0">
      <alignment horizontal="center" vertical="center" wrapText="1"/>
    </xf>
    <xf numFmtId="0" fontId="5" fillId="0" borderId="1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12" applyAlignment="1" pivotButton="0" quotePrefix="0" xfId="0">
      <alignment horizontal="center" vertical="center" wrapText="1"/>
    </xf>
    <xf numFmtId="14" fontId="5" fillId="0" borderId="11" applyAlignment="1" pivotButton="0" quotePrefix="0" xfId="0">
      <alignment horizontal="center" vertical="center" wrapText="1"/>
    </xf>
    <xf numFmtId="14" fontId="5" fillId="0" borderId="2" applyAlignment="1" pivotButton="0" quotePrefix="0" xfId="0">
      <alignment horizontal="center" vertical="center" wrapText="1"/>
    </xf>
    <xf numFmtId="14" fontId="5" fillId="0" borderId="12" applyAlignment="1" pivotButton="0" quotePrefix="0" xfId="0">
      <alignment horizontal="center" vertical="center" wrapText="1"/>
    </xf>
    <xf numFmtId="0" fontId="6" fillId="0" borderId="13" applyAlignment="1" pivotButton="0" quotePrefix="0" xfId="0">
      <alignment horizontal="center" vertical="center" wrapText="1"/>
    </xf>
    <xf numFmtId="0" fontId="6" fillId="0" borderId="4" applyAlignment="1" pivotButton="0" quotePrefix="0" xfId="0">
      <alignment horizontal="center" vertical="center" wrapText="1"/>
    </xf>
    <xf numFmtId="0" fontId="6" fillId="0" borderId="5" applyAlignment="1" pivotButton="0" quotePrefix="0" xfId="0">
      <alignment horizontal="center" vertical="center" wrapText="1"/>
    </xf>
    <xf numFmtId="0" fontId="6" fillId="0" borderId="6" applyAlignment="1" pivotButton="0" quotePrefix="0" xfId="0">
      <alignment horizontal="center" vertical="center" wrapText="1"/>
    </xf>
    <xf numFmtId="0" fontId="6" fillId="0" borderId="14" applyAlignment="1" pivotButton="0" quotePrefix="0" xfId="0">
      <alignment horizontal="center" vertical="center" wrapText="1"/>
    </xf>
    <xf numFmtId="0" fontId="9" fillId="0" borderId="3" applyAlignment="1" pivotButton="0" quotePrefix="0" xfId="50">
      <alignment horizontal="center" vertical="center"/>
    </xf>
    <xf numFmtId="170" fontId="7" fillId="0" borderId="4" applyAlignment="1" pivotButton="0" quotePrefix="0" xfId="0">
      <alignment horizontal="center" vertical="center"/>
    </xf>
    <xf numFmtId="170" fontId="7" fillId="0" borderId="5" applyAlignment="1" pivotButton="0" quotePrefix="0" xfId="0">
      <alignment horizontal="center" vertical="center"/>
    </xf>
    <xf numFmtId="170" fontId="7" fillId="0" borderId="6" applyAlignment="1" pivotButton="0" quotePrefix="0" xfId="0">
      <alignment horizontal="center" vertical="center"/>
    </xf>
    <xf numFmtId="168" fontId="10" fillId="0" borderId="4" applyAlignment="1" pivotButton="0" quotePrefix="0" xfId="0">
      <alignment horizontal="center" vertical="center"/>
    </xf>
    <xf numFmtId="168" fontId="10" fillId="0" borderId="5" applyAlignment="1" pivotButton="0" quotePrefix="0" xfId="0">
      <alignment horizontal="center" vertical="center"/>
    </xf>
    <xf numFmtId="168" fontId="10" fillId="0" borderId="6" applyAlignment="1" pivotButton="0" quotePrefix="0" xfId="0">
      <alignment horizontal="center" vertical="center"/>
    </xf>
    <xf numFmtId="170" fontId="6" fillId="0" borderId="3" applyAlignment="1" pivotButton="0" quotePrefix="0" xfId="0">
      <alignment horizontal="center" vertical="center" wrapText="1"/>
    </xf>
    <xf numFmtId="167" fontId="6" fillId="0" borderId="7" applyAlignment="1" pivotButton="0" quotePrefix="0" xfId="0">
      <alignment horizontal="center" vertical="center"/>
    </xf>
    <xf numFmtId="168" fontId="0" fillId="0" borderId="0" pivotButton="0" quotePrefix="0" xfId="0"/>
    <xf numFmtId="167" fontId="0" fillId="0" borderId="0" pivotButton="0" quotePrefix="0" xfId="0"/>
    <xf numFmtId="170" fontId="0" fillId="0" borderId="0" pivotButton="0" quotePrefix="0" xfId="0"/>
    <xf numFmtId="168" fontId="6" fillId="0" borderId="4" applyAlignment="1" pivotButton="0" quotePrefix="0" xfId="0">
      <alignment horizontal="center" vertical="center" wrapText="1"/>
    </xf>
    <xf numFmtId="168" fontId="6" fillId="0" borderId="5" applyAlignment="1" pivotButton="0" quotePrefix="0" xfId="0">
      <alignment horizontal="center" vertical="center" wrapText="1"/>
    </xf>
    <xf numFmtId="168" fontId="6" fillId="0" borderId="6" applyAlignment="1" pivotButton="0" quotePrefix="0" xfId="0">
      <alignment horizontal="center" vertical="center" wrapText="1"/>
    </xf>
    <xf numFmtId="168" fontId="7" fillId="0" borderId="4" applyAlignment="1" pivotButton="0" quotePrefix="0" xfId="0">
      <alignment horizontal="center" vertical="center"/>
    </xf>
    <xf numFmtId="168" fontId="7" fillId="0" borderId="6" applyAlignment="1" pivotButton="0" quotePrefix="0" xfId="0">
      <alignment horizontal="center" vertical="center"/>
    </xf>
    <xf numFmtId="170" fontId="6" fillId="0" borderId="3" applyAlignment="1" pivotButton="0" quotePrefix="0" xfId="0">
      <alignment vertical="center" wrapText="1"/>
    </xf>
    <xf numFmtId="171" fontId="10" fillId="0" borderId="4" applyAlignment="1" pivotButton="0" quotePrefix="0" xfId="0">
      <alignment horizontal="center" vertical="center"/>
    </xf>
    <xf numFmtId="171" fontId="10" fillId="0" borderId="5" applyAlignment="1" pivotButton="0" quotePrefix="0" xfId="0">
      <alignment horizontal="center" vertical="center"/>
    </xf>
    <xf numFmtId="171" fontId="10" fillId="0" borderId="6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167" fontId="3" fillId="0" borderId="0" pivotButton="0" quotePrefix="0" xfId="0"/>
    <xf numFmtId="0" fontId="6" fillId="0" borderId="3" applyAlignment="1" pivotButton="0" quotePrefix="0" xfId="0">
      <alignment vertical="center" wrapText="1"/>
    </xf>
    <xf numFmtId="0" fontId="5" fillId="0" borderId="3" applyAlignment="1" pivotButton="0" quotePrefix="0" xfId="0">
      <alignment vertical="center" wrapText="1"/>
    </xf>
    <xf numFmtId="168" fontId="3" fillId="0" borderId="0" pivotButton="0" quotePrefix="0" xfId="0"/>
    <xf numFmtId="167" fontId="6" fillId="0" borderId="3" applyAlignment="1" pivotButton="0" quotePrefix="0" xfId="0">
      <alignment horizontal="center" vertical="center" wrapText="1"/>
    </xf>
    <xf numFmtId="168" fontId="3" fillId="0" borderId="0" applyAlignment="1" pivotButton="0" quotePrefix="0" xfId="0">
      <alignment horizontal="center"/>
    </xf>
    <xf numFmtId="0" fontId="6" fillId="0" borderId="4" applyAlignment="1" pivotButton="0" quotePrefix="0" xfId="0">
      <alignment horizontal="left" vertical="center" wrapText="1"/>
    </xf>
    <xf numFmtId="0" fontId="5" fillId="0" borderId="5" applyAlignment="1" pivotButton="0" quotePrefix="0" xfId="0">
      <alignment horizontal="left" vertical="center" wrapText="1"/>
    </xf>
    <xf numFmtId="0" fontId="5" fillId="0" borderId="6" applyAlignment="1" pivotButton="0" quotePrefix="0" xfId="0">
      <alignment horizontal="left" vertical="center" wrapText="1"/>
    </xf>
    <xf numFmtId="0" fontId="5" fillId="0" borderId="3" applyAlignment="1" pivotButton="0" quotePrefix="0" xfId="0">
      <alignment horizontal="left" vertical="center"/>
    </xf>
    <xf numFmtId="0" fontId="5" fillId="0" borderId="4" applyAlignment="1" pivotButton="0" quotePrefix="0" xfId="0">
      <alignment horizontal="left" vertical="center"/>
    </xf>
    <xf numFmtId="0" fontId="5" fillId="0" borderId="5" applyAlignment="1" pivotButton="0" quotePrefix="0" xfId="0">
      <alignment horizontal="left" vertical="center"/>
    </xf>
    <xf numFmtId="0" fontId="5" fillId="0" borderId="6" applyAlignment="1" pivotButton="0" quotePrefix="0" xfId="0">
      <alignment horizontal="left" vertical="center"/>
    </xf>
    <xf numFmtId="0" fontId="3" fillId="0" borderId="8" pivotButton="0" quotePrefix="0" xfId="0"/>
    <xf numFmtId="0" fontId="3" fillId="0" borderId="9" pivotButton="0" quotePrefix="0" xfId="0"/>
    <xf numFmtId="0" fontId="3" fillId="0" borderId="10" pivotButton="0" quotePrefix="0" xfId="0"/>
    <xf numFmtId="0" fontId="3" fillId="0" borderId="15" pivotButton="0" quotePrefix="0" xfId="0"/>
    <xf numFmtId="0" fontId="3" fillId="0" borderId="1" pivotButton="0" quotePrefix="0" xfId="0"/>
    <xf numFmtId="0" fontId="3" fillId="0" borderId="11" pivotButton="0" quotePrefix="0" xfId="0"/>
    <xf numFmtId="0" fontId="3" fillId="0" borderId="2" pivotButton="0" quotePrefix="0" xfId="0"/>
    <xf numFmtId="0" fontId="3" fillId="0" borderId="12" pivotButton="0" quotePrefix="0" xfId="0"/>
    <xf numFmtId="0" fontId="11" fillId="3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2" fillId="4" borderId="3" applyAlignment="1" pivotButton="0" quotePrefix="0" xfId="0">
      <alignment horizontal="left" vertical="center" wrapText="1"/>
    </xf>
    <xf numFmtId="0" fontId="13" fillId="3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0" fillId="0" borderId="11" pivotButton="0" quotePrefix="0" xfId="0"/>
    <xf numFmtId="0" fontId="0" fillId="0" borderId="2" pivotButton="0" quotePrefix="0" xfId="0"/>
    <xf numFmtId="0" fontId="0" fillId="0" borderId="12" pivotButton="0" quotePrefix="0" xfId="0"/>
    <xf numFmtId="0" fontId="13" fillId="3" borderId="3" applyAlignment="1" pivotButton="0" quotePrefix="0" xfId="0">
      <alignment horizontal="center" vertical="center" wrapText="1"/>
    </xf>
    <xf numFmtId="0" fontId="0" fillId="0" borderId="15" pivotButton="0" quotePrefix="0" xfId="0"/>
    <xf numFmtId="0" fontId="12" fillId="5" borderId="3" applyAlignment="1" pivotButton="0" quotePrefix="0" xfId="0">
      <alignment horizontal="center" vertical="center" wrapText="1"/>
    </xf>
    <xf numFmtId="0" fontId="14" fillId="4" borderId="3" applyAlignment="1" pivotButton="0" quotePrefix="0" xfId="0">
      <alignment horizontal="center" vertical="center" wrapText="1"/>
    </xf>
    <xf numFmtId="0" fontId="0" fillId="0" borderId="3" pivotButton="0" quotePrefix="0" xfId="0"/>
    <xf numFmtId="0" fontId="14" fillId="4" borderId="4" applyAlignment="1" pivotButton="0" quotePrefix="0" xfId="0">
      <alignment horizontal="center" vertical="center" wrapText="1"/>
    </xf>
    <xf numFmtId="0" fontId="14" fillId="4" borderId="6" applyAlignment="1" pivotButton="0" quotePrefix="0" xfId="0">
      <alignment horizontal="center" vertical="center" wrapText="1"/>
    </xf>
    <xf numFmtId="0" fontId="13" fillId="2" borderId="3" applyAlignment="1" pivotButton="0" quotePrefix="0" xfId="0">
      <alignment horizontal="center" vertical="center" wrapText="1"/>
    </xf>
    <xf numFmtId="0" fontId="0" fillId="2" borderId="3" pivotButton="0" quotePrefix="0" xfId="0"/>
    <xf numFmtId="0" fontId="13" fillId="0" borderId="3" applyAlignment="1" pivotButton="0" quotePrefix="0" xfId="0">
      <alignment horizontal="center" vertical="center" wrapText="1"/>
    </xf>
    <xf numFmtId="172" fontId="13" fillId="6" borderId="3" applyAlignment="1" pivotButton="0" quotePrefix="0" xfId="0">
      <alignment horizontal="center" vertical="center" wrapText="1"/>
    </xf>
    <xf numFmtId="0" fontId="13" fillId="6" borderId="3" pivotButton="0" quotePrefix="0" xfId="0"/>
    <xf numFmtId="172" fontId="13" fillId="0" borderId="3" applyAlignment="1" pivotButton="0" quotePrefix="0" xfId="0">
      <alignment horizontal="center" vertical="center" wrapText="1"/>
    </xf>
    <xf numFmtId="0" fontId="15" fillId="0" borderId="3" pivotButton="0" quotePrefix="0" xfId="0"/>
    <xf numFmtId="172" fontId="13" fillId="3" borderId="3" applyAlignment="1" pivotButton="0" quotePrefix="0" xfId="0">
      <alignment horizontal="center" vertical="center" wrapText="1"/>
    </xf>
    <xf numFmtId="167" fontId="13" fillId="0" borderId="3" applyAlignment="1" pivotButton="0" quotePrefix="0" xfId="0">
      <alignment horizontal="center" vertical="center" wrapText="1"/>
    </xf>
    <xf numFmtId="167" fontId="13" fillId="6" borderId="3" applyAlignment="1" pivotButton="0" quotePrefix="0" xfId="0">
      <alignment horizontal="center" vertical="center" wrapText="1"/>
    </xf>
    <xf numFmtId="0" fontId="13" fillId="0" borderId="3" pivotButton="0" quotePrefix="0" xfId="0"/>
    <xf numFmtId="0" fontId="14" fillId="2" borderId="3" applyAlignment="1" pivotButton="0" quotePrefix="0" xfId="0">
      <alignment horizontal="center" vertical="center" wrapText="1"/>
    </xf>
    <xf numFmtId="0" fontId="0" fillId="0" borderId="3" applyAlignment="1" pivotButton="0" quotePrefix="0" xfId="0">
      <alignment horizontal="center"/>
    </xf>
    <xf numFmtId="0" fontId="16" fillId="3" borderId="3" applyAlignment="1" pivotButton="0" quotePrefix="0" xfId="0">
      <alignment horizontal="left" vertical="center" wrapText="1"/>
    </xf>
    <xf numFmtId="0" fontId="17" fillId="7" borderId="0" pivotButton="0" quotePrefix="0" xfId="49"/>
    <xf numFmtId="0" fontId="18" fillId="7" borderId="0" applyAlignment="1" pivotButton="0" quotePrefix="0" xfId="49">
      <alignment horizontal="center" wrapText="1"/>
    </xf>
    <xf numFmtId="0" fontId="17" fillId="7" borderId="0" applyAlignment="1" pivotButton="0" quotePrefix="0" xfId="49">
      <alignment horizontal="center"/>
    </xf>
    <xf numFmtId="0" fontId="18" fillId="7" borderId="0" applyAlignment="1" pivotButton="0" quotePrefix="0" xfId="49">
      <alignment horizontal="center" vertical="center" wrapText="1"/>
    </xf>
    <xf numFmtId="0" fontId="19" fillId="7" borderId="0" applyAlignment="1" pivotButton="0" quotePrefix="0" xfId="49">
      <alignment horizontal="center" vertical="center"/>
    </xf>
    <xf numFmtId="0" fontId="20" fillId="7" borderId="0" pivotButton="0" quotePrefix="0" xfId="49"/>
    <xf numFmtId="0" fontId="20" fillId="7" borderId="0" applyAlignment="1" pivotButton="0" quotePrefix="0" xfId="49">
      <alignment horizontal="right"/>
    </xf>
    <xf numFmtId="0" fontId="20" fillId="7" borderId="0" applyAlignment="1" pivotButton="0" quotePrefix="0" xfId="49">
      <alignment horizontal="center"/>
    </xf>
    <xf numFmtId="0" fontId="21" fillId="7" borderId="0" pivotButton="0" quotePrefix="0" xfId="49"/>
    <xf numFmtId="14" fontId="3" fillId="0" borderId="0" pivotButton="0" quotePrefix="0" xfId="0"/>
    <xf numFmtId="0" fontId="17" fillId="7" borderId="0" pivotButton="0" quotePrefix="0" xfId="49"/>
    <xf numFmtId="0" fontId="20" fillId="7" borderId="0" pivotButton="0" quotePrefix="0" xfId="49"/>
    <xf numFmtId="0" fontId="20" fillId="7" borderId="2" pivotButton="0" quotePrefix="0" xfId="49"/>
    <xf numFmtId="0" fontId="20" fillId="7" borderId="2" pivotButton="0" quotePrefix="0" xfId="49"/>
    <xf numFmtId="0" fontId="22" fillId="7" borderId="0" applyAlignment="1" pivotButton="0" quotePrefix="0" xfId="49">
      <alignment horizontal="center"/>
    </xf>
    <xf numFmtId="0" fontId="20" fillId="7" borderId="0" applyAlignment="1" pivotButton="0" quotePrefix="0" xfId="49">
      <alignment horizontal="center"/>
    </xf>
    <xf numFmtId="165" fontId="23" fillId="7" borderId="0" applyAlignment="1" pivotButton="0" quotePrefix="0" xfId="49">
      <alignment horizontal="center"/>
    </xf>
    <xf numFmtId="165" fontId="20" fillId="7" borderId="0" applyAlignment="1" pivotButton="0" quotePrefix="0" xfId="49">
      <alignment horizontal="center"/>
    </xf>
    <xf numFmtId="0" fontId="24" fillId="0" borderId="0" applyAlignment="1" pivotButton="0" quotePrefix="0" xfId="0">
      <alignment horizontal="center" vertical="center"/>
    </xf>
    <xf numFmtId="0" fontId="24" fillId="8" borderId="3" applyAlignment="1" pivotButton="0" quotePrefix="0" xfId="0">
      <alignment horizontal="center" vertical="center"/>
    </xf>
    <xf numFmtId="0" fontId="25" fillId="9" borderId="0" applyAlignment="1" pivotButton="0" quotePrefix="0" xfId="0">
      <alignment horizontal="center" vertical="center" wrapText="1"/>
    </xf>
    <xf numFmtId="0" fontId="24" fillId="0" borderId="3" applyAlignment="1" pivotButton="0" quotePrefix="0" xfId="0">
      <alignment horizontal="center" vertical="center"/>
    </xf>
    <xf numFmtId="0" fontId="24" fillId="9" borderId="0" applyAlignment="1" pivotButton="0" quotePrefix="0" xfId="0">
      <alignment horizontal="left" vertical="center"/>
    </xf>
    <xf numFmtId="0" fontId="24" fillId="9" borderId="0" applyAlignment="1" pivotButton="0" quotePrefix="0" xfId="0">
      <alignment horizontal="center" vertical="center"/>
    </xf>
    <xf numFmtId="0" fontId="24" fillId="0" borderId="0" applyAlignment="1" pivotButton="0" quotePrefix="0" xfId="0">
      <alignment vertical="top" wrapText="1"/>
    </xf>
    <xf numFmtId="165" fontId="23" fillId="7" borderId="0" applyAlignment="1" pivotButton="0" quotePrefix="0" xfId="49">
      <alignment horizontal="center"/>
    </xf>
    <xf numFmtId="172" fontId="13" fillId="6" borderId="3" applyAlignment="1" pivotButton="0" quotePrefix="0" xfId="0">
      <alignment horizontal="center" vertical="center" wrapText="1"/>
    </xf>
    <xf numFmtId="172" fontId="13" fillId="0" borderId="3" applyAlignment="1" pivotButton="0" quotePrefix="0" xfId="0">
      <alignment horizontal="center" vertical="center" wrapText="1"/>
    </xf>
    <xf numFmtId="172" fontId="13" fillId="3" borderId="3" applyAlignment="1" pivotButton="0" quotePrefix="0" xfId="0">
      <alignment horizontal="center" vertical="center" wrapText="1"/>
    </xf>
    <xf numFmtId="167" fontId="13" fillId="0" borderId="3" applyAlignment="1" pivotButton="0" quotePrefix="0" xfId="0">
      <alignment horizontal="center" vertical="center" wrapText="1"/>
    </xf>
    <xf numFmtId="167" fontId="13" fillId="6" borderId="3" applyAlignment="1" pivotButton="0" quotePrefix="0" xfId="0">
      <alignment horizontal="center" vertical="center" wrapText="1"/>
    </xf>
    <xf numFmtId="0" fontId="8" fillId="0" borderId="3" applyAlignment="1" pivotButton="0" quotePrefix="0" xfId="50">
      <alignment horizontal="left" vertical="center" wrapText="1"/>
    </xf>
    <xf numFmtId="164" fontId="4" fillId="0" borderId="8" applyAlignment="1" pivotButton="0" quotePrefix="0" xfId="50">
      <alignment horizontal="center" vertical="center"/>
    </xf>
    <xf numFmtId="49" fontId="3" fillId="0" borderId="3" applyAlignment="1" pivotButton="0" quotePrefix="0" xfId="50">
      <alignment horizontal="center" vertical="center"/>
    </xf>
    <xf numFmtId="14" fontId="3" fillId="0" borderId="3" applyAlignment="1" pivotButton="0" quotePrefix="0" xfId="50">
      <alignment horizontal="center" vertical="center"/>
    </xf>
    <xf numFmtId="14" fontId="3" fillId="0" borderId="7" applyAlignment="1" pivotButton="0" quotePrefix="0" xfId="50">
      <alignment horizontal="center" vertical="center"/>
    </xf>
    <xf numFmtId="165" fontId="8" fillId="0" borderId="8" applyAlignment="1" pivotButton="0" quotePrefix="0" xfId="50">
      <alignment horizontal="center" vertical="center"/>
    </xf>
    <xf numFmtId="14" fontId="5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0" fillId="0" borderId="14" pivotButton="0" quotePrefix="0" xfId="0"/>
    <xf numFmtId="0" fontId="0" fillId="0" borderId="13" pivotButton="0" quotePrefix="0" xfId="0"/>
    <xf numFmtId="170" fontId="7" fillId="0" borderId="3" applyAlignment="1" pivotButton="0" quotePrefix="0" xfId="0">
      <alignment horizontal="center" vertical="center"/>
    </xf>
    <xf numFmtId="168" fontId="10" fillId="0" borderId="3" applyAlignment="1" pivotButton="0" quotePrefix="0" xfId="0">
      <alignment horizontal="center" vertical="center"/>
    </xf>
    <xf numFmtId="170" fontId="6" fillId="0" borderId="3" applyAlignment="1" pivotButton="0" quotePrefix="0" xfId="0">
      <alignment horizontal="center" vertical="center" wrapText="1"/>
    </xf>
    <xf numFmtId="167" fontId="6" fillId="0" borderId="7" applyAlignment="1" pivotButton="0" quotePrefix="0" xfId="0">
      <alignment horizontal="center" vertical="center"/>
    </xf>
    <xf numFmtId="168" fontId="0" fillId="0" borderId="0" pivotButton="0" quotePrefix="0" xfId="0"/>
    <xf numFmtId="167" fontId="0" fillId="0" borderId="0" pivotButton="0" quotePrefix="0" xfId="0"/>
    <xf numFmtId="170" fontId="0" fillId="0" borderId="0" pivotButton="0" quotePrefix="0" xfId="0"/>
    <xf numFmtId="168" fontId="6" fillId="0" borderId="3" applyAlignment="1" pivotButton="0" quotePrefix="0" xfId="0">
      <alignment horizontal="center" vertical="center" wrapText="1"/>
    </xf>
    <xf numFmtId="168" fontId="7" fillId="0" borderId="3" applyAlignment="1" pivotButton="0" quotePrefix="0" xfId="0">
      <alignment horizontal="center" vertical="center"/>
    </xf>
    <xf numFmtId="170" fontId="6" fillId="0" borderId="3" applyAlignment="1" pivotButton="0" quotePrefix="0" xfId="0">
      <alignment vertical="center" wrapText="1"/>
    </xf>
    <xf numFmtId="171" fontId="10" fillId="0" borderId="3" applyAlignment="1" pivotButton="0" quotePrefix="0" xfId="0">
      <alignment horizontal="center" vertical="center"/>
    </xf>
    <xf numFmtId="167" fontId="3" fillId="0" borderId="0" pivotButton="0" quotePrefix="0" xfId="0"/>
    <xf numFmtId="168" fontId="3" fillId="0" borderId="0" pivotButton="0" quotePrefix="0" xfId="0"/>
    <xf numFmtId="167" fontId="6" fillId="0" borderId="3" applyAlignment="1" pivotButton="0" quotePrefix="0" xfId="0">
      <alignment horizontal="center" vertical="center" wrapText="1"/>
    </xf>
    <xf numFmtId="168" fontId="3" fillId="0" borderId="0" applyAlignment="1" pivotButton="0" quotePrefix="0" xfId="0">
      <alignment horizontal="center"/>
    </xf>
    <xf numFmtId="164" fontId="4" fillId="0" borderId="3" applyAlignment="1" pivotButton="0" quotePrefix="0" xfId="50">
      <alignment horizontal="center" vertical="center"/>
    </xf>
    <xf numFmtId="165" fontId="4" fillId="0" borderId="3" applyAlignment="1" pivotButton="0" quotePrefix="0" xfId="50">
      <alignment horizontal="center" vertical="center"/>
    </xf>
    <xf numFmtId="166" fontId="5" fillId="2" borderId="0" applyAlignment="1" pivotButton="0" quotePrefix="0" xfId="51">
      <alignment horizontal="center" vertical="center"/>
    </xf>
    <xf numFmtId="167" fontId="3" fillId="0" borderId="0" pivotButton="0" quotePrefix="0" xfId="50"/>
    <xf numFmtId="168" fontId="0" fillId="0" borderId="3" applyAlignment="1" pivotButton="0" quotePrefix="0" xfId="0">
      <alignment horizontal="center" vertical="center"/>
    </xf>
    <xf numFmtId="167" fontId="3" fillId="0" borderId="0" applyAlignment="1" pivotButton="0" quotePrefix="0" xfId="50">
      <alignment horizontal="center" vertical="center"/>
    </xf>
    <xf numFmtId="171" fontId="3" fillId="0" borderId="0" pivotButton="0" quotePrefix="0" xfId="50"/>
    <xf numFmtId="171" fontId="7" fillId="0" borderId="3" applyAlignment="1" pivotButton="0" quotePrefix="0" xfId="0">
      <alignment horizontal="center" vertical="center"/>
    </xf>
    <xf numFmtId="170" fontId="3" fillId="0" borderId="3" applyAlignment="1" pivotButton="0" quotePrefix="0" xfId="0">
      <alignment vertical="center"/>
    </xf>
    <xf numFmtId="171" fontId="3" fillId="0" borderId="3" applyAlignment="1" pivotButton="0" quotePrefix="0" xfId="0">
      <alignment vertical="center"/>
    </xf>
    <xf numFmtId="0" fontId="4" fillId="0" borderId="3" applyAlignment="1" pivotButton="0" quotePrefix="0" xfId="0">
      <alignment horizontal="center" vertical="center"/>
    </xf>
    <xf numFmtId="14" fontId="6" fillId="0" borderId="14" applyAlignment="1" pivotButton="0" quotePrefix="0" xfId="50">
      <alignment horizontal="center" vertical="center" wrapText="1"/>
    </xf>
    <xf numFmtId="167" fontId="7" fillId="0" borderId="3" applyAlignment="1" pivotButton="0" quotePrefix="0" xfId="0">
      <alignment horizontal="center" vertical="center"/>
    </xf>
    <xf numFmtId="169" fontId="0" fillId="0" borderId="3" applyAlignment="1" pivotButton="0" quotePrefix="0" xfId="0">
      <alignment horizontal="center" vertical="center"/>
    </xf>
    <xf numFmtId="170" fontId="3" fillId="0" borderId="3" applyAlignment="1" pivotButton="0" quotePrefix="0" xfId="0">
      <alignment horizontal="center" vertical="center"/>
    </xf>
    <xf numFmtId="171" fontId="3" fillId="0" borderId="3" applyAlignment="1" pivotButton="0" quotePrefix="0" xfId="0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封面001" xfId="49"/>
    <cellStyle name="常规 2" xfId="50"/>
    <cellStyle name="常规 13" xfId="51"/>
    <cellStyle name="常规 8" xfId="52"/>
    <cellStyle name="常规 3 2 2" xfId="53"/>
    <cellStyle name="常规 13 2" xfId="54"/>
    <cellStyle name="常规 6 16" xfId="55"/>
    <cellStyle name="常规_地表_16 2" xfId="56"/>
    <cellStyle name="常规 275" xfId="57"/>
  </cellStyles>
  <dxfs count="3">
    <dxf>
      <font>
        <color indexed="20"/>
      </font>
    </dxf>
    <dxf>
      <font>
        <color indexed="17"/>
      </font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externalLink" Target="/xl/externalLinks/externalLink1.xml" Id="rId7"/><Relationship Type="http://schemas.openxmlformats.org/officeDocument/2006/relationships/externalLink" Target="/xl/externalLinks/externalLink2.xml" Id="rId8"/><Relationship Type="http://schemas.openxmlformats.org/officeDocument/2006/relationships/externalLink" Target="/xl/externalLinks/externalLink3.xml" Id="rId9"/><Relationship Type="http://schemas.openxmlformats.org/officeDocument/2006/relationships/externalLink" Target="/xl/externalLinks/externalLink4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externalLinks/_rels/externalLink1.xml.rels><Relationships xmlns="http://schemas.openxmlformats.org/package/2006/relationships"><Relationship Type="http://schemas.openxmlformats.org/officeDocument/2006/relationships/externalLinkPath" Target="file:///D:\Users\PC\Desktop\&#26032;&#24314;&#25991;&#20214;&#22841;%20(2)\&#36164;&#26009;\&#30417;&#27979;&#25253;&#21578;\Users\Administrator\Documents\Tencent%20Files\1129766805\FileRecv\MobileFile\RecoveredExternalLink1" TargetMode="External" Id="rId1"/></Relationships>
</file>

<file path=xl/externalLinks/_rels/externalLink2.xml.rels><Relationships xmlns="http://schemas.openxmlformats.org/package/2006/relationships"><Relationship Type="http://schemas.openxmlformats.org/officeDocument/2006/relationships/externalLinkPath" Target="file:///D:\Users\PC\Desktop\&#26032;&#24314;&#25991;&#20214;&#22841;%20(2)\&#36164;&#26009;\&#30417;&#27979;&#25253;&#21578;\&#27665;&#29992;\&#23425;&#27874;&#20013;&#24515;E\210&#23425;&#27874;&#20013;&#24515;e&#21306;&#30417;&#27979;&#26085;&#25253;%2020200727.xlsx" TargetMode="External" Id="rId1"/></Relationships>
</file>

<file path=xl/externalLinks/_rels/externalLink3.xml.rels><Relationships xmlns="http://schemas.openxmlformats.org/package/2006/relationships"><Relationship Type="http://schemas.openxmlformats.org/officeDocument/2006/relationships/externalLinkPath" Target="file:///D:\Users\Administrator.WIN7U-20150806S\AppData\Local\Temp\360zip$Temp\360$0\&#30732;&#38392;&#34903;&#21021;&#22987;&#20540;\Documents%20and%20Settings\Administrator\&#26700;&#38754;\&#21335;&#31449;&#19979;&#31435;&#20132;&#19996;&#27573;&#21021;&#22987;&#20540;.xls" TargetMode="External" Id="rId1"/></Relationships>
</file>

<file path=xl/externalLinks/_rels/externalLink4.xml.rels><Relationships xmlns="http://schemas.openxmlformats.org/package/2006/relationships"><Relationship Type="http://schemas.openxmlformats.org/officeDocument/2006/relationships/externalLinkPath" Target="file:///D:\Users\--------------------\Desktop\&#26477;&#24030;8-3&#39033;&#30446;\&#30417;&#27979;&#25253;&#34920;\Documents%20and%20Settings\Administrator\&#26700;&#38754;\&#21335;&#31449;&#19979;&#31435;&#20132;&#19996;&#27573;&#21021;&#22987;&#20540;.xls" TargetMode="External" Id="rId1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沉降统计表"/>
      <sheetName val="沉降日报表 (IV区)"/>
      <sheetName val="沉降日报表 (V区)"/>
      <sheetName val="沉降日报表 (VI区)"/>
      <sheetName val="CX49"/>
      <sheetName val="CX50"/>
      <sheetName val="CX51"/>
      <sheetName val="CX52"/>
      <sheetName val="CX53"/>
      <sheetName val="CX54"/>
      <sheetName val="CX55"/>
      <sheetName val="CX56"/>
      <sheetName val="CX57"/>
      <sheetName val="CX58"/>
      <sheetName val="CX59"/>
      <sheetName val="CX60"/>
      <sheetName val="CX61"/>
      <sheetName val="CX62"/>
      <sheetName val="CX63"/>
      <sheetName val="CX64"/>
      <sheetName val="CX65"/>
      <sheetName val="CX66"/>
      <sheetName val="CX67"/>
      <sheetName val="CX68"/>
      <sheetName val="CX69"/>
      <sheetName val="CX70"/>
      <sheetName val="CX71"/>
      <sheetName val="CX72"/>
      <sheetName val="CX73"/>
      <sheetName val="CX74"/>
      <sheetName val="CXQ26"/>
      <sheetName val="CXQ27"/>
      <sheetName val="CXQ28"/>
      <sheetName val="CXQ29"/>
      <sheetName val="CXQ30"/>
      <sheetName val="CXQ31"/>
      <sheetName val="测斜原始数据修正"/>
      <sheetName val="砼支撑轴力计算表"/>
      <sheetName val="分层沉降统计表"/>
      <sheetName val="位移统计表"/>
      <sheetName val="支撑轴力及水位日报表"/>
      <sheetName val="水平位移日报表"/>
      <sheetName val="支撑轴力及水位日报表 (汇总用)"/>
      <sheetName val="沉降日报表 (汇总用)"/>
      <sheetName val="汇总表（II区）"/>
      <sheetName val="汇总表（地保）"/>
      <sheetName val="周报封面"/>
      <sheetName val="周报（工况及数据汇总II区）"/>
      <sheetName val="周报数据库(II区）"/>
      <sheetName val="周报（测斜）II区"/>
      <sheetName val="周报（沉降）II区"/>
      <sheetName val="周报（管线)II区"/>
      <sheetName val="砼支撑轴力统计表"/>
      <sheetName val="水位统计表"/>
      <sheetName val="周报（支撑轴力及水位）II区"/>
      <sheetName val="现场照片"/>
      <sheetName val="老年活动中心"/>
      <sheetName val="荣安佳境"/>
      <sheetName val="海怡花园"/>
      <sheetName val="地表"/>
      <sheetName val="管线"/>
      <sheetName val="立柱沉降"/>
      <sheetName val="墙顶沉降"/>
      <sheetName val="分层沉降"/>
      <sheetName val="水位"/>
      <sheetName val="支撑轴力"/>
      <sheetName val="墙内力"/>
      <sheetName val="CX81"/>
      <sheetName val="CX82 "/>
      <sheetName val="CX83"/>
      <sheetName val="CX84"/>
      <sheetName val="CX85"/>
      <sheetName val="CX86"/>
      <sheetName val="土压"/>
      <sheetName val="水压"/>
      <sheetName val="建筑物"/>
      <sheetName val="建筑物 (2)"/>
      <sheetName val="建筑物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分析"/>
      <sheetName val="图纸"/>
      <sheetName val="地表、栈桥"/>
      <sheetName val="墙顶、立柱"/>
      <sheetName val="水位、水平位移"/>
      <sheetName val="支撑轴力"/>
      <sheetName val="CX1"/>
      <sheetName val="CX2"/>
      <sheetName val="CX3"/>
      <sheetName val="CX8(南1"/>
      <sheetName val="CX9(南2"/>
      <sheetName val="CX10(南3"/>
      <sheetName val="CX11(南4"/>
      <sheetName val="沉降统计表"/>
      <sheetName val="CX4（中南1"/>
      <sheetName val="CX5"/>
      <sheetName val="砼支撑计算统计表"/>
      <sheetName val="第一道砼支撑轴力统计表"/>
      <sheetName val="第二道"/>
      <sheetName val="第三道"/>
      <sheetName val="第四、五道"/>
      <sheetName val="稿"/>
      <sheetName val="水位统计表"/>
      <sheetName val="测斜原始数据修正"/>
      <sheetName val="位移统计表"/>
      <sheetName val="数据汇总"/>
      <sheetName val="轴力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沉降"/>
      <sheetName val="南站主体沉降"/>
      <sheetName val="水位"/>
      <sheetName val="轴力"/>
      <sheetName val="轴力计算"/>
      <sheetName val="CX17"/>
      <sheetName val="CX18"/>
      <sheetName val="CX19"/>
      <sheetName val="水位统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沉降"/>
      <sheetName val="南站主体沉降"/>
      <sheetName val="水位"/>
      <sheetName val="轴力"/>
      <sheetName val="轴力计算"/>
      <sheetName val="CX17"/>
      <sheetName val="CX18"/>
      <sheetName val="CX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5"/>
  <sheetViews>
    <sheetView zoomScale="130" zoomScaleNormal="130" workbookViewId="0">
      <selection activeCell="F9" sqref="F9"/>
    </sheetView>
  </sheetViews>
  <sheetFormatPr baseColWidth="8" defaultColWidth="9.75221238938053" defaultRowHeight="15.75"/>
  <cols>
    <col width="28.3716814159292" customWidth="1" style="235" min="1" max="1"/>
    <col width="13.7522123893805" customWidth="1" style="235" min="2" max="2"/>
    <col width="28.6283185840708" customWidth="1" style="235" min="3" max="3"/>
    <col width="15" customWidth="1" style="235" min="4" max="4"/>
    <col width="9.75221238938053" customWidth="1" style="235" min="5" max="7"/>
    <col width="9.504424778761059" customWidth="1" style="235" min="8" max="8"/>
    <col width="15" customWidth="1" style="235" min="9" max="9"/>
    <col width="9.75221238938053" customWidth="1" style="235" min="10" max="16384"/>
  </cols>
  <sheetData>
    <row r="1">
      <c r="A1" s="236" t="inlineStr">
        <is>
          <t>表格TAB页</t>
        </is>
      </c>
      <c r="B1" s="236" t="inlineStr">
        <is>
          <t>监测时间</t>
        </is>
      </c>
      <c r="C1" s="236" t="inlineStr">
        <is>
          <t>取数区</t>
        </is>
      </c>
      <c r="D1" s="236" t="inlineStr">
        <is>
          <t>监测类型tag</t>
        </is>
      </c>
      <c r="H1" s="237" t="inlineStr">
        <is>
          <t>以下为监测类型及对应的tag
测斜（SideSlopeMeas）
测力（FMeas）
沉降（SubsideMeas）
水平位移（HPosMeas）
水位（WLevelMeas）</t>
        </is>
      </c>
    </row>
    <row r="2">
      <c r="A2" s="238" t="inlineStr">
        <is>
          <t>桥墩沉降（自动化）</t>
        </is>
      </c>
      <c r="B2" s="238" t="inlineStr">
        <is>
          <t>D8</t>
        </is>
      </c>
      <c r="C2" s="238" t="inlineStr">
        <is>
          <t>A11:O11;</t>
        </is>
      </c>
      <c r="D2" s="238" t="inlineStr">
        <is>
          <t>SubsideMeas</t>
        </is>
      </c>
    </row>
    <row r="3">
      <c r="A3" s="238" t="inlineStr">
        <is>
          <t>桥墩水平位移（自动化）</t>
        </is>
      </c>
      <c r="B3" s="238" t="inlineStr">
        <is>
          <t>D8</t>
        </is>
      </c>
      <c r="C3" s="238" t="inlineStr">
        <is>
          <t>A11:J11;</t>
        </is>
      </c>
      <c r="D3" s="238" t="inlineStr">
        <is>
          <t>HPosMeas</t>
        </is>
      </c>
    </row>
    <row r="4">
      <c r="A4" s="238" t="inlineStr">
        <is>
          <t>桥墩倾斜（自动化）</t>
        </is>
      </c>
      <c r="B4" s="238" t="inlineStr">
        <is>
          <t>D8</t>
        </is>
      </c>
      <c r="C4" s="238" t="inlineStr">
        <is>
          <t>A11:M11;</t>
        </is>
      </c>
      <c r="D4" s="238" t="inlineStr">
        <is>
          <t>SubsideMeas</t>
        </is>
      </c>
    </row>
    <row r="5">
      <c r="A5" s="238" t="n"/>
      <c r="B5" s="238" t="n"/>
      <c r="C5" s="238" t="n"/>
      <c r="D5" s="238" t="n"/>
    </row>
    <row r="6">
      <c r="A6" s="238" t="n"/>
      <c r="B6" s="238" t="n"/>
      <c r="C6" s="238" t="n"/>
      <c r="D6" s="238" t="n"/>
    </row>
    <row r="7">
      <c r="A7" s="238" t="n"/>
      <c r="B7" s="238" t="n"/>
      <c r="C7" s="238" t="n"/>
      <c r="D7" s="238" t="n"/>
    </row>
    <row r="8">
      <c r="A8" s="238" t="n"/>
      <c r="B8" s="238" t="n"/>
      <c r="C8" s="238" t="n"/>
      <c r="D8" s="238" t="n"/>
    </row>
    <row r="9">
      <c r="A9" s="238" t="n"/>
      <c r="B9" s="238" t="n"/>
      <c r="C9" s="238" t="n"/>
      <c r="D9" s="238" t="n"/>
    </row>
    <row r="10">
      <c r="A10" s="238" t="n"/>
      <c r="B10" s="238" t="n"/>
      <c r="C10" s="238" t="n"/>
      <c r="D10" s="238" t="n"/>
    </row>
    <row r="11">
      <c r="A11" s="238" t="n"/>
      <c r="B11" s="238" t="n"/>
      <c r="C11" s="238" t="n"/>
      <c r="D11" s="238" t="n"/>
    </row>
    <row r="12">
      <c r="A12" s="238" t="n"/>
      <c r="B12" s="238" t="n"/>
      <c r="C12" s="238" t="n"/>
      <c r="D12" s="238" t="n"/>
    </row>
    <row r="13">
      <c r="A13" s="238" t="n"/>
      <c r="B13" s="238" t="n"/>
      <c r="C13" s="238" t="n"/>
      <c r="D13" s="238" t="n"/>
    </row>
    <row r="14" ht="12.95" customHeight="1" s="13">
      <c r="A14" s="238" t="n"/>
      <c r="B14" s="238" t="n"/>
      <c r="C14" s="238" t="n"/>
      <c r="D14" s="238" t="n"/>
    </row>
    <row r="15">
      <c r="A15" s="238" t="n"/>
      <c r="B15" s="238" t="n"/>
      <c r="C15" s="238" t="n"/>
      <c r="D15" s="238" t="n"/>
    </row>
    <row r="16">
      <c r="A16" s="238" t="n"/>
      <c r="B16" s="238" t="n"/>
      <c r="C16" s="238" t="n"/>
      <c r="D16" s="238" t="n"/>
    </row>
    <row r="17">
      <c r="A17" s="238" t="n"/>
      <c r="B17" s="238" t="n"/>
      <c r="C17" s="238" t="n"/>
      <c r="D17" s="238" t="n"/>
    </row>
    <row r="18">
      <c r="A18" s="238" t="n"/>
      <c r="B18" s="238" t="n"/>
      <c r="C18" s="238" t="n"/>
      <c r="D18" s="238" t="n"/>
    </row>
    <row r="19">
      <c r="A19" s="238" t="n"/>
      <c r="B19" s="238" t="n"/>
      <c r="C19" s="238" t="n"/>
      <c r="D19" s="238" t="n"/>
    </row>
    <row r="20">
      <c r="B20" s="238" t="n"/>
      <c r="C20" s="238" t="n"/>
      <c r="D20" s="238" t="n"/>
    </row>
    <row r="21">
      <c r="A21" s="238" t="n"/>
      <c r="B21" s="238" t="n"/>
      <c r="C21" s="238" t="n"/>
      <c r="D21" s="238" t="n"/>
    </row>
    <row r="22">
      <c r="A22" s="239" t="inlineStr">
        <is>
          <t>1.适配设置页名称不可改，放置在下边栏TAB页任意处</t>
        </is>
      </c>
      <c r="B22" s="240" t="n"/>
      <c r="C22" s="240" t="n"/>
      <c r="D22" s="240" t="n"/>
      <c r="E22" s="240" t="n"/>
      <c r="F22" s="240" t="n"/>
      <c r="G22" s="240" t="n"/>
      <c r="H22" s="240" t="n"/>
      <c r="I22" s="240" t="n"/>
      <c r="J22" s="240" t="n"/>
      <c r="K22" s="240" t="n"/>
      <c r="L22" s="240" t="n"/>
      <c r="M22" s="240" t="n"/>
      <c r="N22" s="240" t="n"/>
      <c r="O22" s="240" t="n"/>
    </row>
    <row r="23" ht="15" customHeight="1" s="13">
      <c r="A23" s="239" t="inlineStr">
        <is>
          <t>2.表格TAB页：与excel中sheet页名称保持一致，不可有误，如有误差，则填写错误的将不会导入数据(部分tab页被隐藏，可自行调出)</t>
        </is>
      </c>
      <c r="B23" s="240" t="n"/>
      <c r="C23" s="240" t="n"/>
      <c r="D23" s="240" t="n"/>
      <c r="E23" s="240" t="n"/>
      <c r="F23" s="240" t="n"/>
      <c r="G23" s="240" t="n"/>
      <c r="H23" s="240" t="n"/>
      <c r="I23" s="240" t="n"/>
      <c r="J23" s="240" t="n"/>
      <c r="K23" s="240" t="n"/>
      <c r="L23" s="240" t="n"/>
      <c r="M23" s="240" t="n"/>
      <c r="N23" s="240" t="n"/>
      <c r="O23" s="240" t="n"/>
    </row>
    <row r="24" ht="15" customHeight="1" s="13">
      <c r="A24" s="239" t="inlineStr">
        <is>
          <t>3.监测时间：填写本次监测时间所在位置，要求为正确的时间格式，如：2020/7/26  7:00:00 ，不可为空，如没填写，则所在sheet页将不会导入数据</t>
        </is>
      </c>
      <c r="B24" s="240" t="n"/>
      <c r="C24" s="240" t="n"/>
      <c r="D24" s="240" t="n"/>
      <c r="E24" s="240" t="n"/>
      <c r="F24" s="240" t="n"/>
      <c r="G24" s="240" t="n"/>
      <c r="H24" s="240" t="n"/>
      <c r="I24" s="240" t="n"/>
      <c r="J24" s="240" t="n"/>
      <c r="K24" s="240" t="n"/>
      <c r="L24" s="240" t="n"/>
      <c r="M24" s="240" t="n"/>
      <c r="N24" s="240" t="n"/>
      <c r="O24" s="240" t="n"/>
    </row>
    <row r="25" ht="15.95" customHeight="1" s="13">
      <c r="A25" s="239" t="inlineStr">
        <is>
          <t>4.取数区：填写取数区单元格范围，用半角冒号表示范围，取数区范围内第一列是测点或测斜深度，第一行是分量名称，多个取数区用半角分号分割，不可为空，如没填写，则所在sheet页将不会导入数据</t>
        </is>
      </c>
      <c r="B25" s="240" t="n"/>
      <c r="C25" s="240" t="n"/>
      <c r="D25" s="240" t="n"/>
      <c r="E25" s="240" t="n"/>
      <c r="F25" s="240" t="n"/>
      <c r="G25" s="240" t="n"/>
      <c r="H25" s="240" t="n"/>
      <c r="I25" s="240" t="n"/>
      <c r="J25" s="240" t="n"/>
      <c r="K25" s="240" t="n"/>
      <c r="L25" s="240" t="n"/>
      <c r="M25" s="240" t="n"/>
      <c r="N25" s="240" t="n"/>
      <c r="O25" s="240" t="n"/>
    </row>
    <row r="26" ht="20.1" customHeight="1" s="13">
      <c r="A26" s="239" t="inlineStr">
        <is>
          <t>5.监测类型tag：填写每个sheet页所对应的测点类型tag,不可为空和不可填写错误，如没填写或填写错误，则所在sheet页将不会导入数据（水平位移取数区有3列）</t>
        </is>
      </c>
      <c r="B26" s="240" t="n"/>
      <c r="C26" s="240" t="n"/>
      <c r="D26" s="240" t="n"/>
      <c r="E26" s="240" t="n"/>
      <c r="F26" s="240" t="n"/>
      <c r="G26" s="240" t="n"/>
      <c r="H26" s="240" t="n"/>
      <c r="I26" s="240" t="n"/>
      <c r="J26" s="240" t="n"/>
      <c r="K26" s="240" t="n"/>
      <c r="L26" s="240" t="n"/>
      <c r="M26" s="240" t="n"/>
      <c r="N26" s="240" t="n"/>
      <c r="O26" s="240" t="n"/>
    </row>
    <row r="28">
      <c r="B28" s="241" t="n"/>
      <c r="C28" s="241" t="n"/>
    </row>
    <row r="29">
      <c r="B29" s="241" t="n"/>
      <c r="C29" s="241" t="n"/>
    </row>
    <row r="30">
      <c r="B30" s="241" t="n"/>
      <c r="C30" s="241" t="n"/>
    </row>
    <row r="31">
      <c r="B31" s="241" t="n"/>
      <c r="C31" s="241" t="n"/>
    </row>
    <row r="32">
      <c r="B32" s="241" t="n"/>
      <c r="C32" s="241" t="n"/>
    </row>
    <row r="33">
      <c r="B33" s="241" t="n"/>
      <c r="C33" s="241" t="n"/>
    </row>
    <row r="34">
      <c r="B34" s="241" t="n"/>
      <c r="C34" s="241" t="n"/>
    </row>
    <row r="35">
      <c r="B35" s="241" t="n"/>
      <c r="C35" s="241" t="n"/>
    </row>
  </sheetData>
  <mergeCells count="1">
    <mergeCell ref="H1:J16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37"/>
  <sheetViews>
    <sheetView tabSelected="1" view="pageBreakPreview" zoomScale="70" zoomScaleNormal="85" workbookViewId="0">
      <selection activeCell="V18" sqref="V18"/>
    </sheetView>
  </sheetViews>
  <sheetFormatPr baseColWidth="8" defaultColWidth="9" defaultRowHeight="13.85"/>
  <cols>
    <col width="10.6283185840708" customWidth="1" style="93" min="1" max="1"/>
    <col width="8.123893805309731" customWidth="1" style="93" min="2" max="2"/>
    <col width="10.6283185840708" customWidth="1" style="93" min="3" max="5"/>
    <col width="11.1238938053097" customWidth="1" style="93" min="6" max="6"/>
    <col width="10.6283185840708" customWidth="1" style="93" min="7" max="7"/>
    <col width="25.1238938053097" customWidth="1" style="93" min="8" max="8"/>
    <col width="9" customWidth="1" style="93" min="9" max="11"/>
    <col width="6.61061946902655" customWidth="1" style="93" min="12" max="12"/>
    <col width="9" customWidth="1" style="93" min="13" max="256"/>
    <col width="10.6283185840708" customWidth="1" style="93" min="257" max="263"/>
    <col width="25.1238938053097" customWidth="1" style="93" min="264" max="264"/>
    <col width="9" customWidth="1" style="93" min="265" max="512"/>
    <col width="10.6283185840708" customWidth="1" style="93" min="513" max="519"/>
    <col width="25.1238938053097" customWidth="1" style="93" min="520" max="520"/>
    <col width="9" customWidth="1" style="93" min="521" max="768"/>
    <col width="10.6283185840708" customWidth="1" style="93" min="769" max="775"/>
    <col width="25.1238938053097" customWidth="1" style="93" min="776" max="776"/>
    <col width="9" customWidth="1" style="93" min="777" max="1024"/>
    <col width="10.6283185840708" customWidth="1" style="93" min="1025" max="1031"/>
    <col width="25.1238938053097" customWidth="1" style="93" min="1032" max="1032"/>
    <col width="9" customWidth="1" style="93" min="1033" max="1280"/>
    <col width="10.6283185840708" customWidth="1" style="93" min="1281" max="1287"/>
    <col width="25.1238938053097" customWidth="1" style="93" min="1288" max="1288"/>
    <col width="9" customWidth="1" style="93" min="1289" max="1536"/>
    <col width="10.6283185840708" customWidth="1" style="93" min="1537" max="1543"/>
    <col width="25.1238938053097" customWidth="1" style="93" min="1544" max="1544"/>
    <col width="9" customWidth="1" style="93" min="1545" max="1792"/>
    <col width="10.6283185840708" customWidth="1" style="93" min="1793" max="1799"/>
    <col width="25.1238938053097" customWidth="1" style="93" min="1800" max="1800"/>
    <col width="9" customWidth="1" style="93" min="1801" max="2048"/>
    <col width="10.6283185840708" customWidth="1" style="93" min="2049" max="2055"/>
    <col width="25.1238938053097" customWidth="1" style="93" min="2056" max="2056"/>
    <col width="9" customWidth="1" style="93" min="2057" max="2304"/>
    <col width="10.6283185840708" customWidth="1" style="93" min="2305" max="2311"/>
    <col width="25.1238938053097" customWidth="1" style="93" min="2312" max="2312"/>
    <col width="9" customWidth="1" style="93" min="2313" max="2560"/>
    <col width="10.6283185840708" customWidth="1" style="93" min="2561" max="2567"/>
    <col width="25.1238938053097" customWidth="1" style="93" min="2568" max="2568"/>
    <col width="9" customWidth="1" style="93" min="2569" max="2816"/>
    <col width="10.6283185840708" customWidth="1" style="93" min="2817" max="2823"/>
    <col width="25.1238938053097" customWidth="1" style="93" min="2824" max="2824"/>
    <col width="9" customWidth="1" style="93" min="2825" max="3072"/>
    <col width="10.6283185840708" customWidth="1" style="93" min="3073" max="3079"/>
    <col width="25.1238938053097" customWidth="1" style="93" min="3080" max="3080"/>
    <col width="9" customWidth="1" style="93" min="3081" max="3328"/>
    <col width="10.6283185840708" customWidth="1" style="93" min="3329" max="3335"/>
    <col width="25.1238938053097" customWidth="1" style="93" min="3336" max="3336"/>
    <col width="9" customWidth="1" style="93" min="3337" max="3584"/>
    <col width="10.6283185840708" customWidth="1" style="93" min="3585" max="3591"/>
    <col width="25.1238938053097" customWidth="1" style="93" min="3592" max="3592"/>
    <col width="9" customWidth="1" style="93" min="3593" max="3840"/>
    <col width="10.6283185840708" customWidth="1" style="93" min="3841" max="3847"/>
    <col width="25.1238938053097" customWidth="1" style="93" min="3848" max="3848"/>
    <col width="9" customWidth="1" style="93" min="3849" max="4096"/>
    <col width="10.6283185840708" customWidth="1" style="93" min="4097" max="4103"/>
    <col width="25.1238938053097" customWidth="1" style="93" min="4104" max="4104"/>
    <col width="9" customWidth="1" style="93" min="4105" max="4352"/>
    <col width="10.6283185840708" customWidth="1" style="93" min="4353" max="4359"/>
    <col width="25.1238938053097" customWidth="1" style="93" min="4360" max="4360"/>
    <col width="9" customWidth="1" style="93" min="4361" max="4608"/>
    <col width="10.6283185840708" customWidth="1" style="93" min="4609" max="4615"/>
    <col width="25.1238938053097" customWidth="1" style="93" min="4616" max="4616"/>
    <col width="9" customWidth="1" style="93" min="4617" max="4864"/>
    <col width="10.6283185840708" customWidth="1" style="93" min="4865" max="4871"/>
    <col width="25.1238938053097" customWidth="1" style="93" min="4872" max="4872"/>
    <col width="9" customWidth="1" style="93" min="4873" max="5120"/>
    <col width="10.6283185840708" customWidth="1" style="93" min="5121" max="5127"/>
    <col width="25.1238938053097" customWidth="1" style="93" min="5128" max="5128"/>
    <col width="9" customWidth="1" style="93" min="5129" max="5376"/>
    <col width="10.6283185840708" customWidth="1" style="93" min="5377" max="5383"/>
    <col width="25.1238938053097" customWidth="1" style="93" min="5384" max="5384"/>
    <col width="9" customWidth="1" style="93" min="5385" max="5632"/>
    <col width="10.6283185840708" customWidth="1" style="93" min="5633" max="5639"/>
    <col width="25.1238938053097" customWidth="1" style="93" min="5640" max="5640"/>
    <col width="9" customWidth="1" style="93" min="5641" max="5888"/>
    <col width="10.6283185840708" customWidth="1" style="93" min="5889" max="5895"/>
    <col width="25.1238938053097" customWidth="1" style="93" min="5896" max="5896"/>
    <col width="9" customWidth="1" style="93" min="5897" max="6144"/>
    <col width="10.6283185840708" customWidth="1" style="93" min="6145" max="6151"/>
    <col width="25.1238938053097" customWidth="1" style="93" min="6152" max="6152"/>
    <col width="9" customWidth="1" style="93" min="6153" max="6400"/>
    <col width="10.6283185840708" customWidth="1" style="93" min="6401" max="6407"/>
    <col width="25.1238938053097" customWidth="1" style="93" min="6408" max="6408"/>
    <col width="9" customWidth="1" style="93" min="6409" max="6656"/>
    <col width="10.6283185840708" customWidth="1" style="93" min="6657" max="6663"/>
    <col width="25.1238938053097" customWidth="1" style="93" min="6664" max="6664"/>
    <col width="9" customWidth="1" style="93" min="6665" max="6912"/>
    <col width="10.6283185840708" customWidth="1" style="93" min="6913" max="6919"/>
    <col width="25.1238938053097" customWidth="1" style="93" min="6920" max="6920"/>
    <col width="9" customWidth="1" style="93" min="6921" max="7168"/>
    <col width="10.6283185840708" customWidth="1" style="93" min="7169" max="7175"/>
    <col width="25.1238938053097" customWidth="1" style="93" min="7176" max="7176"/>
    <col width="9" customWidth="1" style="93" min="7177" max="7424"/>
    <col width="10.6283185840708" customWidth="1" style="93" min="7425" max="7431"/>
    <col width="25.1238938053097" customWidth="1" style="93" min="7432" max="7432"/>
    <col width="9" customWidth="1" style="93" min="7433" max="7680"/>
    <col width="10.6283185840708" customWidth="1" style="93" min="7681" max="7687"/>
    <col width="25.1238938053097" customWidth="1" style="93" min="7688" max="7688"/>
    <col width="9" customWidth="1" style="93" min="7689" max="7936"/>
    <col width="10.6283185840708" customWidth="1" style="93" min="7937" max="7943"/>
    <col width="25.1238938053097" customWidth="1" style="93" min="7944" max="7944"/>
    <col width="9" customWidth="1" style="93" min="7945" max="8192"/>
    <col width="10.6283185840708" customWidth="1" style="93" min="8193" max="8199"/>
    <col width="25.1238938053097" customWidth="1" style="93" min="8200" max="8200"/>
    <col width="9" customWidth="1" style="93" min="8201" max="8448"/>
    <col width="10.6283185840708" customWidth="1" style="93" min="8449" max="8455"/>
    <col width="25.1238938053097" customWidth="1" style="93" min="8456" max="8456"/>
    <col width="9" customWidth="1" style="93" min="8457" max="8704"/>
    <col width="10.6283185840708" customWidth="1" style="93" min="8705" max="8711"/>
    <col width="25.1238938053097" customWidth="1" style="93" min="8712" max="8712"/>
    <col width="9" customWidth="1" style="93" min="8713" max="8960"/>
    <col width="10.6283185840708" customWidth="1" style="93" min="8961" max="8967"/>
    <col width="25.1238938053097" customWidth="1" style="93" min="8968" max="8968"/>
    <col width="9" customWidth="1" style="93" min="8969" max="9216"/>
    <col width="10.6283185840708" customWidth="1" style="93" min="9217" max="9223"/>
    <col width="25.1238938053097" customWidth="1" style="93" min="9224" max="9224"/>
    <col width="9" customWidth="1" style="93" min="9225" max="9472"/>
    <col width="10.6283185840708" customWidth="1" style="93" min="9473" max="9479"/>
    <col width="25.1238938053097" customWidth="1" style="93" min="9480" max="9480"/>
    <col width="9" customWidth="1" style="93" min="9481" max="9728"/>
    <col width="10.6283185840708" customWidth="1" style="93" min="9729" max="9735"/>
    <col width="25.1238938053097" customWidth="1" style="93" min="9736" max="9736"/>
    <col width="9" customWidth="1" style="93" min="9737" max="9984"/>
    <col width="10.6283185840708" customWidth="1" style="93" min="9985" max="9991"/>
    <col width="25.1238938053097" customWidth="1" style="93" min="9992" max="9992"/>
    <col width="9" customWidth="1" style="93" min="9993" max="10240"/>
    <col width="10.6283185840708" customWidth="1" style="93" min="10241" max="10247"/>
    <col width="25.1238938053097" customWidth="1" style="93" min="10248" max="10248"/>
    <col width="9" customWidth="1" style="93" min="10249" max="10496"/>
    <col width="10.6283185840708" customWidth="1" style="93" min="10497" max="10503"/>
    <col width="25.1238938053097" customWidth="1" style="93" min="10504" max="10504"/>
    <col width="9" customWidth="1" style="93" min="10505" max="10752"/>
    <col width="10.6283185840708" customWidth="1" style="93" min="10753" max="10759"/>
    <col width="25.1238938053097" customWidth="1" style="93" min="10760" max="10760"/>
    <col width="9" customWidth="1" style="93" min="10761" max="11008"/>
    <col width="10.6283185840708" customWidth="1" style="93" min="11009" max="11015"/>
    <col width="25.1238938053097" customWidth="1" style="93" min="11016" max="11016"/>
    <col width="9" customWidth="1" style="93" min="11017" max="11264"/>
    <col width="10.6283185840708" customWidth="1" style="93" min="11265" max="11271"/>
    <col width="25.1238938053097" customWidth="1" style="93" min="11272" max="11272"/>
    <col width="9" customWidth="1" style="93" min="11273" max="11520"/>
    <col width="10.6283185840708" customWidth="1" style="93" min="11521" max="11527"/>
    <col width="25.1238938053097" customWidth="1" style="93" min="11528" max="11528"/>
    <col width="9" customWidth="1" style="93" min="11529" max="11776"/>
    <col width="10.6283185840708" customWidth="1" style="93" min="11777" max="11783"/>
    <col width="25.1238938053097" customWidth="1" style="93" min="11784" max="11784"/>
    <col width="9" customWidth="1" style="93" min="11785" max="12032"/>
    <col width="10.6283185840708" customWidth="1" style="93" min="12033" max="12039"/>
    <col width="25.1238938053097" customWidth="1" style="93" min="12040" max="12040"/>
    <col width="9" customWidth="1" style="93" min="12041" max="12288"/>
    <col width="10.6283185840708" customWidth="1" style="93" min="12289" max="12295"/>
    <col width="25.1238938053097" customWidth="1" style="93" min="12296" max="12296"/>
    <col width="9" customWidth="1" style="93" min="12297" max="12544"/>
    <col width="10.6283185840708" customWidth="1" style="93" min="12545" max="12551"/>
    <col width="25.1238938053097" customWidth="1" style="93" min="12552" max="12552"/>
    <col width="9" customWidth="1" style="93" min="12553" max="12800"/>
    <col width="10.6283185840708" customWidth="1" style="93" min="12801" max="12807"/>
    <col width="25.1238938053097" customWidth="1" style="93" min="12808" max="12808"/>
    <col width="9" customWidth="1" style="93" min="12809" max="13056"/>
    <col width="10.6283185840708" customWidth="1" style="93" min="13057" max="13063"/>
    <col width="25.1238938053097" customWidth="1" style="93" min="13064" max="13064"/>
    <col width="9" customWidth="1" style="93" min="13065" max="13312"/>
    <col width="10.6283185840708" customWidth="1" style="93" min="13313" max="13319"/>
    <col width="25.1238938053097" customWidth="1" style="93" min="13320" max="13320"/>
    <col width="9" customWidth="1" style="93" min="13321" max="13568"/>
    <col width="10.6283185840708" customWidth="1" style="93" min="13569" max="13575"/>
    <col width="25.1238938053097" customWidth="1" style="93" min="13576" max="13576"/>
    <col width="9" customWidth="1" style="93" min="13577" max="13824"/>
    <col width="10.6283185840708" customWidth="1" style="93" min="13825" max="13831"/>
    <col width="25.1238938053097" customWidth="1" style="93" min="13832" max="13832"/>
    <col width="9" customWidth="1" style="93" min="13833" max="14080"/>
    <col width="10.6283185840708" customWidth="1" style="93" min="14081" max="14087"/>
    <col width="25.1238938053097" customWidth="1" style="93" min="14088" max="14088"/>
    <col width="9" customWidth="1" style="93" min="14089" max="14336"/>
    <col width="10.6283185840708" customWidth="1" style="93" min="14337" max="14343"/>
    <col width="25.1238938053097" customWidth="1" style="93" min="14344" max="14344"/>
    <col width="9" customWidth="1" style="93" min="14345" max="14592"/>
    <col width="10.6283185840708" customWidth="1" style="93" min="14593" max="14599"/>
    <col width="25.1238938053097" customWidth="1" style="93" min="14600" max="14600"/>
    <col width="9" customWidth="1" style="93" min="14601" max="14848"/>
    <col width="10.6283185840708" customWidth="1" style="93" min="14849" max="14855"/>
    <col width="25.1238938053097" customWidth="1" style="93" min="14856" max="14856"/>
    <col width="9" customWidth="1" style="93" min="14857" max="15104"/>
    <col width="10.6283185840708" customWidth="1" style="93" min="15105" max="15111"/>
    <col width="25.1238938053097" customWidth="1" style="93" min="15112" max="15112"/>
    <col width="9" customWidth="1" style="93" min="15113" max="15360"/>
    <col width="10.6283185840708" customWidth="1" style="93" min="15361" max="15367"/>
    <col width="25.1238938053097" customWidth="1" style="93" min="15368" max="15368"/>
    <col width="9" customWidth="1" style="93" min="15369" max="15616"/>
    <col width="10.6283185840708" customWidth="1" style="93" min="15617" max="15623"/>
    <col width="25.1238938053097" customWidth="1" style="93" min="15624" max="15624"/>
    <col width="9" customWidth="1" style="93" min="15625" max="15872"/>
    <col width="10.6283185840708" customWidth="1" style="93" min="15873" max="15879"/>
    <col width="25.1238938053097" customWidth="1" style="93" min="15880" max="15880"/>
    <col width="9" customWidth="1" style="93" min="15881" max="16128"/>
    <col width="10.6283185840708" customWidth="1" style="93" min="16129" max="16135"/>
    <col width="25.1238938053097" customWidth="1" style="93" min="16136" max="16136"/>
    <col width="9" customWidth="1" style="93" min="16137" max="16384"/>
  </cols>
  <sheetData>
    <row r="1" ht="21.6" customHeight="1" s="13">
      <c r="A1" s="227" t="n"/>
      <c r="B1" s="227" t="n"/>
      <c r="C1" s="227" t="n"/>
      <c r="D1" s="227" t="n"/>
      <c r="E1" s="227" t="n"/>
      <c r="F1" s="227" t="n"/>
      <c r="G1" s="227" t="n"/>
      <c r="H1" s="227" t="n"/>
    </row>
    <row r="2" ht="21.6" customHeight="1" s="13">
      <c r="A2" s="227" t="n"/>
      <c r="B2" s="227" t="n"/>
      <c r="C2" s="227" t="n"/>
      <c r="D2" s="227" t="n"/>
      <c r="E2" s="227" t="n"/>
      <c r="F2" s="227" t="n"/>
      <c r="G2" s="227" t="n"/>
      <c r="H2" s="227" t="n"/>
    </row>
    <row r="3" ht="21.6" customHeight="1" s="13">
      <c r="A3" s="227" t="n"/>
      <c r="B3" s="227" t="n"/>
      <c r="C3" s="227" t="n"/>
      <c r="D3" s="227" t="n"/>
      <c r="E3" s="227" t="n"/>
      <c r="F3" s="227" t="n"/>
      <c r="G3" s="227" t="n"/>
      <c r="H3" s="227" t="n"/>
    </row>
    <row r="4" ht="21.6" customHeight="1" s="13">
      <c r="A4" s="218" t="inlineStr">
        <is>
          <t>{{项目全称}}</t>
        </is>
      </c>
    </row>
    <row r="5" ht="36.95" customHeight="1" s="13"/>
    <row r="6" ht="27" customHeight="1" s="13">
      <c r="A6" s="219" t="n"/>
    </row>
    <row r="7" ht="42" customHeight="1" s="13">
      <c r="A7" s="220" t="inlineStr">
        <is>
          <t>监测时报表</t>
        </is>
      </c>
    </row>
    <row r="8" ht="21.6" customHeight="1" s="13">
      <c r="A8" s="227" t="n"/>
      <c r="B8" s="227" t="n"/>
      <c r="C8" s="227" t="n"/>
      <c r="D8" s="227" t="n"/>
      <c r="E8" s="227" t="n"/>
      <c r="F8" s="227" t="n"/>
      <c r="G8" s="227" t="n"/>
      <c r="H8" s="227" t="n"/>
    </row>
    <row r="9" ht="21.6" customHeight="1" s="13">
      <c r="A9" s="227" t="n"/>
      <c r="B9" s="227" t="n"/>
      <c r="C9" s="227" t="n"/>
      <c r="D9" s="227" t="n"/>
      <c r="E9" s="227" t="n"/>
      <c r="F9" s="227" t="n"/>
      <c r="G9" s="227" t="n"/>
      <c r="H9" s="227" t="n"/>
    </row>
    <row r="10" ht="21.6" customHeight="1" s="13">
      <c r="A10" s="227" t="n"/>
      <c r="B10" s="227" t="n"/>
      <c r="C10" s="228" t="n"/>
      <c r="D10" s="223" t="inlineStr">
        <is>
          <t>编号：</t>
        </is>
      </c>
      <c r="E10" s="232" t="n"/>
      <c r="F10" s="225" t="n"/>
      <c r="G10" s="227" t="n"/>
      <c r="H10" s="227" t="n"/>
    </row>
    <row r="11" ht="21.6" customHeight="1" s="13">
      <c r="A11" s="227" t="n"/>
      <c r="B11" s="227" t="n"/>
      <c r="C11" s="227" t="n"/>
      <c r="D11" s="227" t="n"/>
      <c r="E11" s="227" t="n"/>
      <c r="F11" s="227" t="n"/>
      <c r="G11" s="227" t="n"/>
      <c r="H11" s="227" t="n"/>
    </row>
    <row r="12" ht="21.6" customHeight="1" s="13">
      <c r="A12" s="227" t="n"/>
      <c r="B12" s="227" t="n"/>
      <c r="C12" s="227" t="n"/>
      <c r="D12" s="227" t="n"/>
      <c r="E12" s="227" t="n"/>
      <c r="F12" s="227" t="n"/>
      <c r="G12" s="227" t="n"/>
      <c r="H12" s="227" t="n"/>
    </row>
    <row r="13" ht="21.6" customHeight="1" s="13">
      <c r="A13" s="227" t="n"/>
      <c r="B13" s="227" t="n"/>
      <c r="C13" s="227" t="n"/>
      <c r="D13" s="227" t="n"/>
      <c r="E13" s="227" t="n"/>
      <c r="F13" s="227" t="n"/>
      <c r="G13" s="227" t="n"/>
      <c r="H13" s="227" t="n"/>
    </row>
    <row r="14" ht="21.6" customHeight="1" s="13">
      <c r="A14" s="227" t="n"/>
      <c r="B14" s="227" t="n"/>
      <c r="C14" s="227" t="n"/>
      <c r="D14" s="227" t="n"/>
      <c r="E14" s="227" t="n"/>
      <c r="F14" s="227" t="n"/>
      <c r="G14" s="227" t="n"/>
      <c r="H14" s="227" t="n"/>
    </row>
    <row r="15" ht="21.6" customHeight="1" s="13">
      <c r="A15" s="227" t="n"/>
      <c r="B15" s="227" t="n"/>
      <c r="C15" s="227" t="n"/>
      <c r="D15" s="227" t="n"/>
      <c r="E15" s="227" t="n"/>
      <c r="F15" s="227" t="n"/>
      <c r="G15" s="227" t="n"/>
      <c r="H15" s="227" t="n"/>
      <c r="L15" s="226" t="n"/>
    </row>
    <row r="16" ht="21.6" customHeight="1" s="13">
      <c r="A16" s="227" t="n"/>
      <c r="B16" s="227" t="n"/>
      <c r="C16" s="227" t="n"/>
      <c r="D16" s="228" t="inlineStr">
        <is>
          <t>编写人：</t>
        </is>
      </c>
      <c r="E16" s="230" t="n"/>
      <c r="F16" s="227" t="n"/>
      <c r="G16" s="227" t="n"/>
      <c r="H16" s="227" t="n"/>
      <c r="L16" s="226" t="n"/>
    </row>
    <row r="17" ht="21.6" customHeight="1" s="13">
      <c r="A17" s="227" t="n"/>
      <c r="B17" s="227" t="n"/>
      <c r="C17" s="227" t="n"/>
      <c r="D17" s="228" t="n"/>
      <c r="E17" s="228" t="n"/>
      <c r="F17" s="227" t="n"/>
      <c r="G17" s="227" t="n"/>
      <c r="H17" s="227" t="n"/>
    </row>
    <row r="18" ht="21.6" customHeight="1" s="13">
      <c r="A18" s="227" t="n"/>
      <c r="B18" s="227" t="n"/>
      <c r="C18" s="227" t="n"/>
      <c r="D18" s="228" t="inlineStr">
        <is>
          <t>校核人：</t>
        </is>
      </c>
      <c r="E18" s="230" t="n"/>
      <c r="F18" s="227" t="n"/>
      <c r="G18" s="227" t="n"/>
      <c r="H18" s="227" t="n"/>
    </row>
    <row r="19" ht="21.6" customHeight="1" s="13">
      <c r="A19" s="227" t="n"/>
      <c r="B19" s="227" t="n"/>
      <c r="C19" s="227" t="n"/>
      <c r="D19" s="228" t="n"/>
      <c r="E19" s="228" t="n"/>
      <c r="F19" s="227" t="n"/>
      <c r="G19" s="227" t="n"/>
      <c r="H19" s="227" t="n"/>
    </row>
    <row r="20" ht="21.6" customHeight="1" s="13">
      <c r="A20" s="227" t="n"/>
      <c r="B20" s="227" t="n"/>
      <c r="C20" s="227" t="n"/>
      <c r="D20" s="228" t="inlineStr">
        <is>
          <t>审核人：</t>
        </is>
      </c>
      <c r="E20" s="230" t="n"/>
      <c r="F20" s="227" t="n"/>
      <c r="G20" s="227" t="n"/>
      <c r="H20" s="227" t="n"/>
    </row>
    <row r="21" ht="21.6" customHeight="1" s="13">
      <c r="A21" s="227" t="n"/>
      <c r="B21" s="227" t="n"/>
      <c r="C21" s="227" t="n"/>
      <c r="D21" s="227" t="n"/>
      <c r="E21" s="227" t="n"/>
      <c r="F21" s="227" t="n"/>
      <c r="G21" s="227" t="n"/>
      <c r="H21" s="227" t="n"/>
    </row>
    <row r="22" ht="21.6" customHeight="1" s="13">
      <c r="A22" s="227" t="n"/>
      <c r="B22" s="227" t="n"/>
      <c r="C22" s="227" t="n"/>
      <c r="D22" s="227" t="n"/>
      <c r="E22" s="227" t="n"/>
      <c r="F22" s="227" t="n"/>
      <c r="G22" s="227" t="n"/>
      <c r="H22" s="227" t="n"/>
    </row>
    <row r="23" ht="21.6" customHeight="1" s="13">
      <c r="A23" s="227" t="n"/>
      <c r="B23" s="227" t="n"/>
      <c r="C23" s="227" t="n"/>
      <c r="D23" s="227" t="n"/>
      <c r="E23" s="227" t="n"/>
      <c r="F23" s="227" t="n"/>
      <c r="G23" s="227" t="n"/>
      <c r="H23" s="227" t="n"/>
    </row>
    <row r="24" ht="21.6" customHeight="1" s="13">
      <c r="A24" s="227" t="n"/>
      <c r="B24" s="227" t="n"/>
      <c r="C24" s="227" t="n"/>
      <c r="D24" s="227" t="n"/>
      <c r="E24" s="227" t="n"/>
      <c r="F24" s="227" t="n"/>
      <c r="G24" s="227" t="n"/>
      <c r="H24" s="227" t="n"/>
    </row>
    <row r="25" ht="21.6" customHeight="1" s="13">
      <c r="A25" s="227" t="n"/>
      <c r="B25" s="227" t="n"/>
      <c r="C25" s="227" t="n"/>
      <c r="D25" s="227" t="n"/>
      <c r="E25" s="227" t="n"/>
      <c r="F25" s="227" t="n"/>
      <c r="G25" s="227" t="n"/>
      <c r="H25" s="227" t="n"/>
    </row>
    <row r="26" ht="21.6" customHeight="1" s="13">
      <c r="A26" s="227" t="n"/>
      <c r="B26" s="227" t="n"/>
      <c r="C26" s="227" t="n"/>
      <c r="D26" s="227" t="n"/>
      <c r="E26" s="227" t="n"/>
      <c r="F26" s="227" t="n"/>
      <c r="G26" s="227" t="n"/>
      <c r="H26" s="227" t="n"/>
    </row>
    <row r="27" ht="21.6" customHeight="1" s="13">
      <c r="A27" s="227" t="n"/>
      <c r="B27" s="227" t="n"/>
      <c r="C27" s="227" t="n"/>
      <c r="D27" s="227" t="n"/>
      <c r="E27" s="227" t="n"/>
      <c r="F27" s="227" t="n"/>
      <c r="G27" s="227" t="n"/>
      <c r="H27" s="227" t="n"/>
    </row>
    <row r="28" ht="21.6" customHeight="1" s="13">
      <c r="A28" s="231" t="inlineStr">
        <is>
          <t>{{项目实施单位}}</t>
        </is>
      </c>
    </row>
    <row r="29" ht="21.6" customHeight="1" s="13">
      <c r="A29" s="231" t="n"/>
    </row>
    <row r="30" ht="21.6" customHeight="1" s="13">
      <c r="A30" s="227" t="n"/>
      <c r="B30" s="228" t="n"/>
      <c r="C30" s="228" t="n"/>
      <c r="D30" s="228" t="n"/>
      <c r="E30" s="228" t="n"/>
      <c r="F30" s="228" t="n"/>
      <c r="G30" s="228" t="n"/>
      <c r="H30" s="227" t="n"/>
    </row>
    <row r="31" ht="21.6" customHeight="1" s="13">
      <c r="A31" s="242" t="inlineStr">
        <is>
          <t>{{本次监测时间}}</t>
        </is>
      </c>
    </row>
    <row r="32" ht="21.6" customHeight="1" s="13">
      <c r="A32" s="227" t="n"/>
      <c r="B32" s="227" t="n"/>
      <c r="C32" s="227" t="n"/>
      <c r="D32" s="227" t="n"/>
      <c r="E32" s="225" t="n"/>
      <c r="F32" s="227" t="n"/>
      <c r="G32" s="227" t="n"/>
      <c r="H32" s="227" t="n"/>
    </row>
    <row r="33" ht="21.6" customHeight="1" s="13">
      <c r="A33" s="227" t="n"/>
      <c r="B33" s="227" t="n"/>
      <c r="C33" s="227" t="n"/>
      <c r="D33" s="227" t="n"/>
      <c r="E33" s="227" t="n"/>
      <c r="F33" s="227" t="n"/>
      <c r="G33" s="227" t="n"/>
      <c r="H33" s="227" t="n"/>
    </row>
    <row r="34" ht="21.6" customHeight="1" s="13">
      <c r="A34" s="227" t="n"/>
      <c r="B34" s="227" t="n"/>
      <c r="C34" s="227" t="n"/>
      <c r="D34" s="227" t="n"/>
      <c r="E34" s="227" t="n"/>
      <c r="F34" s="227" t="n"/>
      <c r="G34" s="227" t="n"/>
      <c r="H34" s="227" t="n"/>
    </row>
    <row r="35" ht="21.6" customHeight="1" s="13">
      <c r="A35" s="227" t="n"/>
      <c r="B35" s="227" t="n"/>
      <c r="C35" s="227" t="n"/>
      <c r="D35" s="227" t="n"/>
      <c r="E35" s="227" t="n"/>
      <c r="F35" s="227" t="n"/>
      <c r="G35" s="227" t="n"/>
      <c r="H35" s="227" t="n"/>
    </row>
    <row r="36" ht="21.6" customHeight="1" s="13">
      <c r="A36" s="227" t="n"/>
      <c r="B36" s="227" t="n"/>
      <c r="C36" s="227" t="n"/>
      <c r="D36" s="227" t="n"/>
      <c r="E36" s="227" t="n"/>
      <c r="F36" s="227" t="n"/>
      <c r="G36" s="227" t="n"/>
      <c r="H36" s="227" t="n"/>
    </row>
    <row r="37" ht="21.6" customHeight="1" s="13">
      <c r="A37" s="227" t="n"/>
      <c r="B37" s="227" t="n"/>
      <c r="C37" s="227" t="n"/>
      <c r="D37" s="227" t="n"/>
      <c r="E37" s="227" t="n"/>
      <c r="F37" s="227" t="n"/>
      <c r="G37" s="227" t="n"/>
      <c r="H37" s="227" t="n"/>
    </row>
    <row r="38" ht="14.25" customHeight="1" s="13"/>
  </sheetData>
  <mergeCells count="6">
    <mergeCell ref="A4:H5"/>
    <mergeCell ref="A29:H29"/>
    <mergeCell ref="A7:H7"/>
    <mergeCell ref="A28:H28"/>
    <mergeCell ref="A31:H31"/>
    <mergeCell ref="A6:H6"/>
  </mergeCells>
  <pageMargins left="0.590277777777778" right="0.196527777777778" top="0.196527777777778" bottom="0.196527777777778" header="0.511805555555556" footer="0.511805555555556"/>
  <pageSetup orientation="portrait" paperSize="9" scale="96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AB36"/>
  <sheetViews>
    <sheetView showGridLines="0" workbookViewId="0">
      <selection activeCell="AE39" sqref="AE39"/>
    </sheetView>
  </sheetViews>
  <sheetFormatPr baseColWidth="8" defaultColWidth="9" defaultRowHeight="13.5"/>
  <cols>
    <col width="5.24778761061947" customWidth="1" style="13" min="1" max="28"/>
  </cols>
  <sheetData>
    <row r="1" ht="24" customHeight="1" s="13">
      <c r="A1" s="186" t="inlineStr">
        <is>
          <t>{{项目全称}}</t>
        </is>
      </c>
      <c r="B1" s="187" t="n"/>
      <c r="C1" s="187" t="n"/>
      <c r="D1" s="187" t="n"/>
      <c r="E1" s="187" t="n"/>
      <c r="F1" s="187" t="n"/>
      <c r="G1" s="187" t="n"/>
      <c r="H1" s="187" t="n"/>
      <c r="I1" s="187" t="n"/>
      <c r="J1" s="187" t="n"/>
      <c r="K1" s="187" t="n"/>
      <c r="L1" s="187" t="n"/>
      <c r="M1" s="187" t="n"/>
      <c r="N1" s="187" t="n"/>
      <c r="O1" s="187" t="n"/>
      <c r="P1" s="187" t="n"/>
      <c r="Q1" s="187" t="n"/>
      <c r="R1" s="187" t="n"/>
      <c r="S1" s="187" t="n"/>
      <c r="T1" s="187" t="n"/>
      <c r="U1" s="187" t="n"/>
      <c r="V1" s="187" t="n"/>
      <c r="W1" s="187" t="n"/>
      <c r="X1" s="187" t="n"/>
      <c r="Y1" s="187" t="n"/>
      <c r="Z1" s="187" t="n"/>
      <c r="AA1" s="187" t="n"/>
      <c r="AB1" s="188" t="n"/>
    </row>
    <row r="2" ht="18" customHeight="1" s="13">
      <c r="A2" s="189" t="inlineStr">
        <is>
          <t>一、施工工况</t>
        </is>
      </c>
      <c r="B2" s="187" t="n"/>
      <c r="C2" s="187" t="n"/>
      <c r="D2" s="187" t="n"/>
      <c r="E2" s="187" t="n"/>
      <c r="F2" s="187" t="n"/>
      <c r="G2" s="187" t="n"/>
      <c r="H2" s="187" t="n"/>
      <c r="I2" s="187" t="n"/>
      <c r="J2" s="187" t="n"/>
      <c r="K2" s="187" t="n"/>
      <c r="L2" s="187" t="n"/>
      <c r="M2" s="187" t="n"/>
      <c r="N2" s="187" t="n"/>
      <c r="O2" s="187" t="n"/>
      <c r="P2" s="187" t="n"/>
      <c r="Q2" s="187" t="n"/>
      <c r="R2" s="187" t="n"/>
      <c r="S2" s="187" t="n"/>
      <c r="T2" s="187" t="n"/>
      <c r="U2" s="187" t="n"/>
      <c r="V2" s="187" t="n"/>
      <c r="W2" s="187" t="n"/>
      <c r="X2" s="187" t="n"/>
      <c r="Y2" s="187" t="n"/>
      <c r="Z2" s="187" t="n"/>
      <c r="AA2" s="187" t="n"/>
      <c r="AB2" s="188" t="n"/>
    </row>
    <row r="3" ht="27.95" customHeight="1" s="13">
      <c r="A3" s="190" t="inlineStr">
        <is>
          <t>当前工况：{{施工工况}}。本次自动化全站仪数据取自监测平台，监测时间 {{本次监测时间}}；出报频率：4h。</t>
        </is>
      </c>
      <c r="B3" s="191" t="n"/>
      <c r="C3" s="191" t="n"/>
      <c r="D3" s="191" t="n"/>
      <c r="E3" s="191" t="n"/>
      <c r="F3" s="191" t="n"/>
      <c r="G3" s="191" t="n"/>
      <c r="H3" s="191" t="n"/>
      <c r="I3" s="191" t="n"/>
      <c r="J3" s="191" t="n"/>
      <c r="K3" s="191" t="n"/>
      <c r="L3" s="191" t="n"/>
      <c r="M3" s="191" t="n"/>
      <c r="N3" s="191" t="n"/>
      <c r="O3" s="191" t="n"/>
      <c r="P3" s="191" t="n"/>
      <c r="Q3" s="191" t="n"/>
      <c r="R3" s="191" t="n"/>
      <c r="S3" s="191" t="n"/>
      <c r="T3" s="191" t="n"/>
      <c r="U3" s="191" t="n"/>
      <c r="V3" s="191" t="n"/>
      <c r="W3" s="191" t="n"/>
      <c r="X3" s="191" t="n"/>
      <c r="Y3" s="191" t="n"/>
      <c r="Z3" s="191" t="n"/>
      <c r="AA3" s="191" t="n"/>
      <c r="AB3" s="192" t="n"/>
    </row>
    <row r="4" ht="27.95" customHeight="1" s="13">
      <c r="A4" s="193" t="n"/>
      <c r="B4" s="194" t="n"/>
      <c r="C4" s="194" t="n"/>
      <c r="D4" s="194" t="n"/>
      <c r="E4" s="194" t="n"/>
      <c r="F4" s="194" t="n"/>
      <c r="G4" s="194" t="n"/>
      <c r="H4" s="194" t="n"/>
      <c r="I4" s="194" t="n"/>
      <c r="J4" s="194" t="n"/>
      <c r="K4" s="194" t="n"/>
      <c r="L4" s="194" t="n"/>
      <c r="M4" s="194" t="n"/>
      <c r="N4" s="194" t="n"/>
      <c r="O4" s="194" t="n"/>
      <c r="P4" s="194" t="n"/>
      <c r="Q4" s="194" t="n"/>
      <c r="R4" s="194" t="n"/>
      <c r="S4" s="194" t="n"/>
      <c r="T4" s="194" t="n"/>
      <c r="U4" s="194" t="n"/>
      <c r="V4" s="194" t="n"/>
      <c r="W4" s="194" t="n"/>
      <c r="X4" s="194" t="n"/>
      <c r="Y4" s="194" t="n"/>
      <c r="Z4" s="194" t="n"/>
      <c r="AA4" s="194" t="n"/>
      <c r="AB4" s="195" t="n"/>
    </row>
    <row r="5" ht="18" customHeight="1" s="13">
      <c r="A5" s="189" t="inlineStr">
        <is>
          <t>二、盾构掘进情况及布点图</t>
        </is>
      </c>
      <c r="B5" s="187" t="n"/>
      <c r="C5" s="187" t="n"/>
      <c r="D5" s="187" t="n"/>
      <c r="E5" s="187" t="n"/>
      <c r="F5" s="187" t="n"/>
      <c r="G5" s="187" t="n"/>
      <c r="H5" s="187" t="n"/>
      <c r="I5" s="187" t="n"/>
      <c r="J5" s="187" t="n"/>
      <c r="K5" s="187" t="n"/>
      <c r="L5" s="187" t="n"/>
      <c r="M5" s="187" t="n"/>
      <c r="N5" s="187" t="n"/>
      <c r="O5" s="187" t="n"/>
      <c r="P5" s="187" t="n"/>
      <c r="Q5" s="187" t="n"/>
      <c r="R5" s="187" t="n"/>
      <c r="S5" s="187" t="n"/>
      <c r="T5" s="187" t="n"/>
      <c r="U5" s="187" t="n"/>
      <c r="V5" s="187" t="n"/>
      <c r="W5" s="187" t="n"/>
      <c r="X5" s="187" t="n"/>
      <c r="Y5" s="187" t="n"/>
      <c r="Z5" s="187" t="n"/>
      <c r="AA5" s="187" t="n"/>
      <c r="AB5" s="188" t="n"/>
    </row>
    <row r="6" ht="27.95" customHeight="1" s="13">
      <c r="A6" s="196">
        <f>_xlfn.DISPIMG("ID_EE88455AA68B48E9B2AD45562C6131D9",1)</f>
        <v/>
      </c>
      <c r="B6" s="191" t="n"/>
      <c r="C6" s="191" t="n"/>
      <c r="D6" s="191" t="n"/>
      <c r="E6" s="191" t="n"/>
      <c r="F6" s="191" t="n"/>
      <c r="G6" s="191" t="n"/>
      <c r="H6" s="191" t="n"/>
      <c r="I6" s="191" t="n"/>
      <c r="J6" s="191" t="n"/>
      <c r="K6" s="191" t="n"/>
      <c r="L6" s="191" t="n"/>
      <c r="M6" s="191" t="n"/>
      <c r="N6" s="192" t="n"/>
      <c r="O6" s="196">
        <f>_xlfn.DISPIMG("ID_EACD561FFD8D400EA287A231BEFF302F",1)</f>
        <v/>
      </c>
      <c r="P6" s="191" t="n"/>
      <c r="Q6" s="191" t="n"/>
      <c r="R6" s="191" t="n"/>
      <c r="S6" s="191" t="n"/>
      <c r="T6" s="191" t="n"/>
      <c r="U6" s="191" t="n"/>
      <c r="V6" s="191" t="n"/>
      <c r="W6" s="191" t="n"/>
      <c r="X6" s="191" t="n"/>
      <c r="Y6" s="191" t="n"/>
      <c r="Z6" s="191" t="n"/>
      <c r="AA6" s="191" t="n"/>
      <c r="AB6" s="192" t="n"/>
    </row>
    <row r="7" ht="27.95" customHeight="1" s="13">
      <c r="A7" s="197" t="n"/>
      <c r="N7" s="2" t="n"/>
      <c r="O7" s="197" t="n"/>
      <c r="AB7" s="2" t="n"/>
    </row>
    <row r="8" ht="27.95" customHeight="1" s="13">
      <c r="A8" s="197" t="n"/>
      <c r="N8" s="2" t="n"/>
      <c r="O8" s="197" t="n"/>
      <c r="AB8" s="2" t="n"/>
    </row>
    <row r="9" ht="27.95" customHeight="1" s="13">
      <c r="A9" s="197" t="n"/>
      <c r="N9" s="2" t="n"/>
      <c r="O9" s="197" t="n"/>
      <c r="AB9" s="2" t="n"/>
    </row>
    <row r="10" ht="27.95" customHeight="1" s="13">
      <c r="A10" s="197" t="n"/>
      <c r="N10" s="2" t="n"/>
      <c r="O10" s="197" t="n"/>
      <c r="AB10" s="2" t="n"/>
    </row>
    <row r="11" ht="27.95" customHeight="1" s="13">
      <c r="A11" s="197" t="n"/>
      <c r="N11" s="2" t="n"/>
      <c r="O11" s="197" t="n"/>
      <c r="AB11" s="2" t="n"/>
    </row>
    <row r="12" ht="27.95" customHeight="1" s="13">
      <c r="A12" s="197" t="n"/>
      <c r="N12" s="2" t="n"/>
      <c r="O12" s="197" t="n"/>
      <c r="AB12" s="2" t="n"/>
    </row>
    <row r="13" ht="27.95" customHeight="1" s="13">
      <c r="A13" s="197" t="n"/>
      <c r="N13" s="2" t="n"/>
      <c r="O13" s="197" t="n"/>
      <c r="AB13" s="2" t="n"/>
    </row>
    <row r="14" ht="27.95" customHeight="1" s="13">
      <c r="A14" s="193" t="n"/>
      <c r="B14" s="194" t="n"/>
      <c r="C14" s="194" t="n"/>
      <c r="D14" s="194" t="n"/>
      <c r="E14" s="194" t="n"/>
      <c r="F14" s="194" t="n"/>
      <c r="G14" s="194" t="n"/>
      <c r="H14" s="194" t="n"/>
      <c r="I14" s="194" t="n"/>
      <c r="J14" s="194" t="n"/>
      <c r="K14" s="194" t="n"/>
      <c r="L14" s="194" t="n"/>
      <c r="M14" s="194" t="n"/>
      <c r="N14" s="195" t="n"/>
      <c r="O14" s="193" t="n"/>
      <c r="P14" s="194" t="n"/>
      <c r="Q14" s="194" t="n"/>
      <c r="R14" s="194" t="n"/>
      <c r="S14" s="194" t="n"/>
      <c r="T14" s="194" t="n"/>
      <c r="U14" s="194" t="n"/>
      <c r="V14" s="194" t="n"/>
      <c r="W14" s="194" t="n"/>
      <c r="X14" s="194" t="n"/>
      <c r="Y14" s="194" t="n"/>
      <c r="Z14" s="194" t="n"/>
      <c r="AA14" s="194" t="n"/>
      <c r="AB14" s="195" t="n"/>
    </row>
    <row r="15" ht="18" customHeight="1" s="13">
      <c r="A15" s="198" t="inlineStr">
        <is>
          <t>平台最新动态</t>
        </is>
      </c>
      <c r="B15" s="187" t="n"/>
      <c r="C15" s="187" t="n"/>
      <c r="D15" s="187" t="n"/>
      <c r="E15" s="187" t="n"/>
      <c r="F15" s="187" t="n"/>
      <c r="G15" s="187" t="n"/>
      <c r="H15" s="187" t="n"/>
      <c r="I15" s="187" t="n"/>
      <c r="J15" s="187" t="n"/>
      <c r="K15" s="187" t="n"/>
      <c r="L15" s="187" t="n"/>
      <c r="M15" s="187" t="n"/>
      <c r="N15" s="187" t="n"/>
      <c r="O15" s="187" t="n"/>
      <c r="P15" s="187" t="n"/>
      <c r="Q15" s="187" t="n"/>
      <c r="R15" s="187" t="n"/>
      <c r="S15" s="187" t="n"/>
      <c r="T15" s="187" t="n"/>
      <c r="U15" s="187" t="n"/>
      <c r="V15" s="187" t="n"/>
      <c r="W15" s="187" t="n"/>
      <c r="X15" s="187" t="n"/>
      <c r="Y15" s="187" t="n"/>
      <c r="Z15" s="187" t="n"/>
      <c r="AA15" s="187" t="n"/>
      <c r="AB15" s="188" t="n"/>
    </row>
    <row r="16" ht="18" customHeight="1" s="13">
      <c r="A16" s="199" t="inlineStr">
        <is>
          <t>项目名称</t>
        </is>
      </c>
      <c r="B16" s="187" t="n"/>
      <c r="C16" s="188" t="n"/>
      <c r="D16" s="190" t="inlineStr"/>
      <c r="E16" s="187" t="n"/>
      <c r="F16" s="187" t="n"/>
      <c r="G16" s="187" t="n"/>
      <c r="H16" s="187" t="n"/>
      <c r="I16" s="187" t="n"/>
      <c r="J16" s="187" t="n"/>
      <c r="K16" s="187" t="n"/>
      <c r="L16" s="187" t="n"/>
      <c r="M16" s="187" t="n"/>
      <c r="N16" s="188" t="n"/>
      <c r="O16" s="199" t="inlineStr">
        <is>
          <t>监测单位</t>
        </is>
      </c>
      <c r="P16" s="187" t="n"/>
      <c r="Q16" s="188" t="n"/>
      <c r="R16" s="190" t="inlineStr"/>
      <c r="S16" s="187" t="n"/>
      <c r="T16" s="187" t="n"/>
      <c r="U16" s="187" t="n"/>
      <c r="V16" s="187" t="n"/>
      <c r="W16" s="187" t="n"/>
      <c r="X16" s="187" t="n"/>
      <c r="Y16" s="187" t="n"/>
      <c r="Z16" s="187" t="n"/>
      <c r="AA16" s="187" t="n"/>
      <c r="AB16" s="188" t="n"/>
    </row>
    <row r="17" ht="18" customHeight="1" s="13">
      <c r="A17" s="199" t="inlineStr">
        <is>
          <t>监测方式</t>
        </is>
      </c>
      <c r="B17" s="187" t="n"/>
      <c r="C17" s="188" t="n"/>
      <c r="D17" s="190" t="inlineStr">
        <is>
          <t>自动化全站仪（平台平差后变形成果）</t>
        </is>
      </c>
      <c r="E17" s="187" t="n"/>
      <c r="F17" s="187" t="n"/>
      <c r="G17" s="187" t="n"/>
      <c r="H17" s="187" t="n"/>
      <c r="I17" s="187" t="n"/>
      <c r="J17" s="187" t="n"/>
      <c r="K17" s="187" t="n"/>
      <c r="L17" s="187" t="n"/>
      <c r="M17" s="187" t="n"/>
      <c r="N17" s="188" t="n"/>
      <c r="O17" s="199" t="inlineStr">
        <is>
          <t>数据预警</t>
        </is>
      </c>
      <c r="P17" s="187" t="n"/>
      <c r="Q17" s="188" t="n"/>
      <c r="R17" s="190" t="inlineStr">
        <is>
          <t>红色 0 / 橙色 0 / 黄色 0</t>
        </is>
      </c>
      <c r="S17" s="187" t="n"/>
      <c r="T17" s="187" t="n"/>
      <c r="U17" s="187" t="n"/>
      <c r="V17" s="187" t="n"/>
      <c r="W17" s="187" t="n"/>
      <c r="X17" s="187" t="n"/>
      <c r="Y17" s="187" t="n"/>
      <c r="Z17" s="187" t="n"/>
      <c r="AA17" s="187" t="n"/>
      <c r="AB17" s="188" t="n"/>
    </row>
    <row r="18" ht="28" customHeight="1" s="13">
      <c r="A18" s="199" t="inlineStr">
        <is>
          <t>本次最大</t>
        </is>
      </c>
      <c r="B18" s="187" t="n"/>
      <c r="C18" s="188" t="n"/>
      <c r="D18" s="190" t="inlineStr"/>
      <c r="E18" s="187" t="n"/>
      <c r="F18" s="187" t="n"/>
      <c r="G18" s="187" t="n"/>
      <c r="H18" s="187" t="n"/>
      <c r="I18" s="187" t="n"/>
      <c r="J18" s="187" t="n"/>
      <c r="K18" s="187" t="n"/>
      <c r="L18" s="187" t="n"/>
      <c r="M18" s="187" t="n"/>
      <c r="N18" s="188" t="n"/>
      <c r="O18" s="199" t="inlineStr">
        <is>
          <t>累计最大</t>
        </is>
      </c>
      <c r="P18" s="187" t="n"/>
      <c r="Q18" s="188" t="n"/>
      <c r="R18" s="190" t="inlineStr"/>
      <c r="S18" s="187" t="n"/>
      <c r="T18" s="187" t="n"/>
      <c r="U18" s="187" t="n"/>
      <c r="V18" s="187" t="n"/>
      <c r="W18" s="187" t="n"/>
      <c r="X18" s="187" t="n"/>
      <c r="Y18" s="187" t="n"/>
      <c r="Z18" s="187" t="n"/>
      <c r="AA18" s="187" t="n"/>
      <c r="AB18" s="188" t="n"/>
    </row>
    <row r="19" ht="18" customHeight="1" s="13">
      <c r="A19" s="199" t="inlineStr">
        <is>
          <t>倾斜高度</t>
        </is>
      </c>
      <c r="B19" s="187" t="n"/>
      <c r="C19" s="188" t="n"/>
      <c r="D19" s="190" t="inlineStr"/>
      <c r="E19" s="187" t="n"/>
      <c r="F19" s="187" t="n"/>
      <c r="G19" s="187" t="n"/>
      <c r="H19" s="187" t="n"/>
      <c r="I19" s="187" t="n"/>
      <c r="J19" s="187" t="n"/>
      <c r="K19" s="187" t="n"/>
      <c r="L19" s="187" t="n"/>
      <c r="M19" s="187" t="n"/>
      <c r="N19" s="188" t="n"/>
      <c r="O19" s="199" t="inlineStr">
        <is>
          <t>说明</t>
        </is>
      </c>
      <c r="P19" s="187" t="n"/>
      <c r="Q19" s="188" t="n"/>
      <c r="R19" s="190" t="inlineStr">
        <is>
          <t>绿色为本表最大项；黄色为达到预警条件；红色达到报警条件</t>
        </is>
      </c>
      <c r="S19" s="187" t="n"/>
      <c r="T19" s="187" t="n"/>
      <c r="U19" s="187" t="n"/>
      <c r="V19" s="187" t="n"/>
      <c r="W19" s="187" t="n"/>
      <c r="X19" s="187" t="n"/>
      <c r="Y19" s="187" t="n"/>
      <c r="Z19" s="187" t="n"/>
      <c r="AA19" s="187" t="n"/>
      <c r="AB19" s="188" t="n"/>
    </row>
    <row r="20" ht="18" customHeight="1" s="13">
      <c r="A20" s="189" t="inlineStr">
        <is>
          <t>三、各项数据分析</t>
        </is>
      </c>
      <c r="B20" s="187" t="n"/>
      <c r="C20" s="187" t="n"/>
      <c r="D20" s="187" t="n"/>
      <c r="E20" s="187" t="n"/>
      <c r="F20" s="187" t="n"/>
      <c r="G20" s="187" t="n"/>
      <c r="H20" s="187" t="n"/>
      <c r="I20" s="187" t="n"/>
      <c r="J20" s="187" t="n"/>
      <c r="K20" s="187" t="n"/>
      <c r="L20" s="187" t="n"/>
      <c r="M20" s="187" t="n"/>
      <c r="N20" s="187" t="n"/>
      <c r="O20" s="187" t="n"/>
      <c r="P20" s="187" t="n"/>
      <c r="Q20" s="187" t="n"/>
      <c r="R20" s="187" t="n"/>
      <c r="S20" s="187" t="n"/>
      <c r="T20" s="187" t="n"/>
      <c r="U20" s="187" t="n"/>
      <c r="V20" s="187" t="n"/>
      <c r="W20" s="187" t="n"/>
      <c r="X20" s="187" t="n"/>
      <c r="Y20" s="187" t="n"/>
      <c r="Z20" s="187" t="n"/>
      <c r="AA20" s="187" t="n"/>
      <c r="AB20" s="188" t="n"/>
    </row>
    <row r="21" ht="18" customHeight="1" s="13">
      <c r="A21" s="199" t="inlineStr">
        <is>
          <t>上次监测时间</t>
        </is>
      </c>
      <c r="B21" s="187" t="n"/>
      <c r="C21" s="188" t="n"/>
      <c r="D21" s="190" t="inlineStr"/>
      <c r="E21" s="187" t="n"/>
      <c r="F21" s="187" t="n"/>
      <c r="G21" s="187" t="n"/>
      <c r="H21" s="187" t="n"/>
      <c r="I21" s="187" t="n"/>
      <c r="J21" s="187" t="n"/>
      <c r="K21" s="187" t="n"/>
      <c r="L21" s="187" t="n"/>
      <c r="M21" s="187" t="n"/>
      <c r="N21" s="188" t="n"/>
      <c r="O21" s="199" t="inlineStr">
        <is>
          <t>本次监测时间</t>
        </is>
      </c>
      <c r="P21" s="187" t="n"/>
      <c r="Q21" s="188" t="n"/>
      <c r="R21" s="190" t="inlineStr"/>
      <c r="S21" s="187" t="n"/>
      <c r="T21" s="187" t="n"/>
      <c r="U21" s="187" t="n"/>
      <c r="V21" s="187" t="n"/>
      <c r="W21" s="187" t="n"/>
      <c r="X21" s="187" t="n"/>
      <c r="Y21" s="187" t="n"/>
      <c r="Z21" s="187" t="n"/>
      <c r="AA21" s="187" t="n"/>
      <c r="AB21" s="188" t="n"/>
    </row>
    <row r="22" ht="21.95" customHeight="1" s="13">
      <c r="A22" s="199" t="inlineStr">
        <is>
          <t>位置</t>
        </is>
      </c>
      <c r="B22" s="192" t="n"/>
      <c r="C22" s="199" t="inlineStr">
        <is>
          <t>桥墩沉降</t>
        </is>
      </c>
      <c r="D22" s="187" t="n"/>
      <c r="E22" s="187" t="n"/>
      <c r="F22" s="187" t="n"/>
      <c r="G22" s="187" t="n"/>
      <c r="H22" s="187" t="n"/>
      <c r="I22" s="187" t="n"/>
      <c r="J22" s="188" t="n"/>
      <c r="K22" s="199" t="inlineStr">
        <is>
          <t>水平位移</t>
        </is>
      </c>
      <c r="L22" s="187" t="n"/>
      <c r="M22" s="187" t="n"/>
      <c r="N22" s="187" t="n"/>
      <c r="O22" s="187" t="n"/>
      <c r="P22" s="187" t="n"/>
      <c r="Q22" s="187" t="n"/>
      <c r="R22" s="188" t="n"/>
      <c r="S22" s="199" t="inlineStr">
        <is>
          <t>桥墩倾斜</t>
        </is>
      </c>
      <c r="T22" s="187" t="n"/>
      <c r="U22" s="187" t="n"/>
      <c r="V22" s="187" t="n"/>
      <c r="W22" s="187" t="n"/>
      <c r="X22" s="187" t="n"/>
      <c r="Y22" s="187" t="n"/>
      <c r="Z22" s="188" t="n"/>
      <c r="AA22" s="199" t="inlineStr">
        <is>
          <t>状态</t>
        </is>
      </c>
      <c r="AB22" s="192" t="n"/>
    </row>
    <row r="23" ht="21.95" customHeight="1" s="13">
      <c r="A23" s="193" t="n"/>
      <c r="B23" s="195" t="n"/>
      <c r="C23" s="199" t="inlineStr">
        <is>
          <t>点号</t>
        </is>
      </c>
      <c r="D23" s="188" t="n"/>
      <c r="E23" s="199" t="inlineStr">
        <is>
          <t>本次</t>
        </is>
      </c>
      <c r="F23" s="188" t="n"/>
      <c r="G23" s="199" t="inlineStr">
        <is>
          <t>累计</t>
        </is>
      </c>
      <c r="H23" s="188" t="n"/>
      <c r="I23" s="199" t="inlineStr">
        <is>
          <t>备注</t>
        </is>
      </c>
      <c r="J23" s="188" t="n"/>
      <c r="K23" s="199" t="inlineStr">
        <is>
          <t>点号</t>
        </is>
      </c>
      <c r="L23" s="188" t="n"/>
      <c r="M23" s="199" t="inlineStr">
        <is>
          <t>本次</t>
        </is>
      </c>
      <c r="N23" s="188" t="n"/>
      <c r="O23" s="199" t="inlineStr">
        <is>
          <t>累计</t>
        </is>
      </c>
      <c r="P23" s="188" t="n"/>
      <c r="Q23" s="199" t="inlineStr">
        <is>
          <t>备注</t>
        </is>
      </c>
      <c r="R23" s="188" t="n"/>
      <c r="S23" s="199" t="inlineStr">
        <is>
          <t>点号</t>
        </is>
      </c>
      <c r="T23" s="188" t="n"/>
      <c r="U23" s="199" t="inlineStr">
        <is>
          <t>本次</t>
        </is>
      </c>
      <c r="V23" s="188" t="n"/>
      <c r="W23" s="199" t="inlineStr">
        <is>
          <t>累计</t>
        </is>
      </c>
      <c r="X23" s="188" t="n"/>
      <c r="Y23" s="199" t="inlineStr">
        <is>
          <t>备注</t>
        </is>
      </c>
      <c r="Z23" s="188" t="n"/>
      <c r="AA23" s="193" t="n"/>
      <c r="AB23" s="195" t="n"/>
    </row>
    <row r="24" ht="18" customHeight="1" s="13">
      <c r="A24" s="203" t="inlineStr"/>
      <c r="B24" s="188" t="n"/>
      <c r="C24" s="205" t="inlineStr"/>
      <c r="D24" s="188" t="n"/>
      <c r="E24" s="243" t="inlineStr"/>
      <c r="F24" s="188" t="n"/>
      <c r="G24" s="244" t="inlineStr"/>
      <c r="H24" s="188" t="n"/>
      <c r="I24" s="205" t="inlineStr"/>
      <c r="J24" s="188" t="n"/>
      <c r="K24" s="205" t="inlineStr"/>
      <c r="L24" s="188" t="n"/>
      <c r="M24" s="244" t="inlineStr"/>
      <c r="N24" s="188" t="n"/>
      <c r="O24" s="244" t="inlineStr"/>
      <c r="P24" s="188" t="n"/>
      <c r="Q24" s="245" t="inlineStr"/>
      <c r="R24" s="188" t="n"/>
      <c r="S24" s="205" t="inlineStr"/>
      <c r="T24" s="188" t="n"/>
      <c r="U24" s="246" t="inlineStr"/>
      <c r="V24" s="188" t="n"/>
      <c r="W24" s="246" t="inlineStr"/>
      <c r="X24" s="188" t="n"/>
      <c r="Y24" s="245" t="inlineStr"/>
      <c r="Z24" s="188" t="n"/>
      <c r="AA24" s="196" t="inlineStr"/>
      <c r="AB24" s="188" t="n"/>
    </row>
    <row r="25" ht="18" customHeight="1" s="13">
      <c r="A25" s="203" t="inlineStr"/>
      <c r="B25" s="188" t="n"/>
      <c r="C25" s="205" t="inlineStr"/>
      <c r="D25" s="188" t="n"/>
      <c r="E25" s="244" t="inlineStr"/>
      <c r="F25" s="188" t="n"/>
      <c r="G25" s="243" t="inlineStr"/>
      <c r="H25" s="188" t="n"/>
      <c r="I25" s="205" t="inlineStr"/>
      <c r="J25" s="188" t="n"/>
      <c r="K25" s="205" t="inlineStr"/>
      <c r="L25" s="188" t="n"/>
      <c r="M25" s="244" t="inlineStr"/>
      <c r="N25" s="188" t="n"/>
      <c r="O25" s="244" t="inlineStr"/>
      <c r="P25" s="188" t="n"/>
      <c r="Q25" s="245" t="inlineStr"/>
      <c r="R25" s="188" t="n"/>
      <c r="S25" s="205" t="inlineStr"/>
      <c r="T25" s="188" t="n"/>
      <c r="U25" s="247" t="inlineStr"/>
      <c r="V25" s="188" t="n"/>
      <c r="W25" s="247" t="inlineStr"/>
      <c r="X25" s="188" t="n"/>
      <c r="Y25" s="245" t="inlineStr"/>
      <c r="Z25" s="188" t="n"/>
      <c r="AA25" s="196" t="inlineStr"/>
      <c r="AB25" s="188" t="n"/>
    </row>
    <row r="26" ht="18" customHeight="1" s="13">
      <c r="A26" s="203" t="inlineStr"/>
      <c r="B26" s="188" t="n"/>
      <c r="C26" s="205" t="inlineStr"/>
      <c r="D26" s="188" t="n"/>
      <c r="E26" s="244" t="inlineStr"/>
      <c r="F26" s="188" t="n"/>
      <c r="G26" s="244" t="inlineStr"/>
      <c r="H26" s="188" t="n"/>
      <c r="I26" s="205" t="inlineStr"/>
      <c r="J26" s="188" t="n"/>
      <c r="K26" s="205" t="inlineStr"/>
      <c r="L26" s="188" t="n"/>
      <c r="M26" s="244" t="inlineStr"/>
      <c r="N26" s="188" t="n"/>
      <c r="O26" s="244" t="inlineStr"/>
      <c r="P26" s="188" t="n"/>
      <c r="Q26" s="245" t="inlineStr"/>
      <c r="R26" s="188" t="n"/>
      <c r="S26" s="205" t="inlineStr"/>
      <c r="T26" s="188" t="n"/>
      <c r="U26" s="246" t="inlineStr"/>
      <c r="V26" s="188" t="n"/>
      <c r="W26" s="246" t="inlineStr"/>
      <c r="X26" s="188" t="n"/>
      <c r="Y26" s="245" t="inlineStr"/>
      <c r="Z26" s="188" t="n"/>
      <c r="AA26" s="196" t="inlineStr"/>
      <c r="AB26" s="188" t="n"/>
    </row>
    <row r="27" ht="18" customHeight="1" s="13">
      <c r="A27" s="203" t="inlineStr"/>
      <c r="B27" s="188" t="n"/>
      <c r="C27" s="205" t="inlineStr"/>
      <c r="D27" s="188" t="n"/>
      <c r="E27" s="244" t="inlineStr"/>
      <c r="F27" s="188" t="n"/>
      <c r="G27" s="244" t="inlineStr"/>
      <c r="H27" s="188" t="n"/>
      <c r="I27" s="205" t="inlineStr"/>
      <c r="J27" s="188" t="n"/>
      <c r="K27" s="205" t="inlineStr"/>
      <c r="L27" s="188" t="n"/>
      <c r="M27" s="243" t="inlineStr"/>
      <c r="N27" s="188" t="n"/>
      <c r="O27" s="243" t="inlineStr"/>
      <c r="P27" s="188" t="n"/>
      <c r="Q27" s="245" t="inlineStr"/>
      <c r="R27" s="188" t="n"/>
      <c r="S27" s="205" t="inlineStr"/>
      <c r="T27" s="188" t="n"/>
      <c r="U27" s="246" t="inlineStr"/>
      <c r="V27" s="188" t="n"/>
      <c r="W27" s="246" t="inlineStr"/>
      <c r="X27" s="188" t="n"/>
      <c r="Y27" s="245" t="inlineStr"/>
      <c r="Z27" s="188" t="n"/>
      <c r="AA27" s="196" t="inlineStr"/>
      <c r="AB27" s="188" t="n"/>
    </row>
    <row r="28" ht="18" customHeight="1" s="13">
      <c r="A28" s="214" t="inlineStr"/>
      <c r="B28" s="188" t="n"/>
      <c r="C28" s="196" t="inlineStr"/>
      <c r="D28" s="188" t="n"/>
      <c r="E28" s="196" t="inlineStr"/>
      <c r="F28" s="188" t="n"/>
      <c r="G28" s="196" t="inlineStr"/>
      <c r="H28" s="188" t="n"/>
      <c r="I28" s="215" t="inlineStr"/>
      <c r="J28" s="188" t="n"/>
      <c r="K28" s="196" t="inlineStr"/>
      <c r="L28" s="188" t="n"/>
      <c r="M28" s="205" t="inlineStr"/>
      <c r="N28" s="188" t="n"/>
      <c r="O28" s="205" t="inlineStr"/>
      <c r="P28" s="188" t="n"/>
      <c r="Q28" s="245" t="inlineStr"/>
      <c r="R28" s="188" t="n"/>
      <c r="S28" s="196" t="inlineStr"/>
      <c r="T28" s="188" t="n"/>
      <c r="U28" s="205" t="inlineStr"/>
      <c r="V28" s="188" t="n"/>
      <c r="W28" s="205" t="inlineStr"/>
      <c r="X28" s="188" t="n"/>
      <c r="Y28" s="245" t="inlineStr"/>
      <c r="Z28" s="188" t="n"/>
      <c r="AA28" s="215" t="inlineStr"/>
      <c r="AB28" s="188" t="n"/>
    </row>
    <row r="29" ht="18" customHeight="1" s="13">
      <c r="A29" s="214" t="inlineStr"/>
      <c r="B29" s="188" t="n"/>
      <c r="C29" s="196" t="inlineStr"/>
      <c r="D29" s="188" t="n"/>
      <c r="E29" s="196" t="inlineStr"/>
      <c r="F29" s="188" t="n"/>
      <c r="G29" s="196" t="inlineStr"/>
      <c r="H29" s="188" t="n"/>
      <c r="I29" s="205" t="inlineStr"/>
      <c r="J29" s="188" t="n"/>
      <c r="K29" s="196" t="inlineStr"/>
      <c r="L29" s="188" t="n"/>
      <c r="M29" s="205" t="inlineStr"/>
      <c r="N29" s="188" t="n"/>
      <c r="O29" s="205" t="inlineStr"/>
      <c r="P29" s="188" t="n"/>
      <c r="Q29" s="245" t="inlineStr"/>
      <c r="R29" s="188" t="n"/>
      <c r="S29" s="196" t="inlineStr"/>
      <c r="T29" s="188" t="n"/>
      <c r="U29" s="205" t="inlineStr"/>
      <c r="V29" s="188" t="n"/>
      <c r="W29" s="205" t="inlineStr"/>
      <c r="X29" s="188" t="n"/>
      <c r="Y29" s="245" t="inlineStr"/>
      <c r="Z29" s="188" t="n"/>
      <c r="AA29" s="215" t="inlineStr"/>
      <c r="AB29" s="188" t="n"/>
    </row>
    <row r="30" ht="27.95" customHeight="1" s="13">
      <c r="A30" s="216" t="inlineStr">
        <is>
          <t>注：1、竖向位移：“+”表示隆起，“-”表示下沉；
       东西方向水平位移：“+”为向东方向、“-”为向西方向；
       南北方向水平位移：“+”为向北方向、“-”为向南方向；
       东西方向倾斜：“+”为东方向偏移，“-”南方向偏移；
       南北方向倾斜：“+”为北方向偏移，“-”南方向偏移；
    2、沉降、位移：预警值±5mm，报警值±7mm，控制值±10mm；
       倾斜：预警值1.0‰，报警值1.4‰，控制值2.0‰。</t>
        </is>
      </c>
      <c r="B30" s="191" t="n"/>
      <c r="C30" s="191" t="n"/>
      <c r="D30" s="191" t="n"/>
      <c r="E30" s="191" t="n"/>
      <c r="F30" s="191" t="n"/>
      <c r="G30" s="191" t="n"/>
      <c r="H30" s="191" t="n"/>
      <c r="I30" s="191" t="n"/>
      <c r="J30" s="191" t="n"/>
      <c r="K30" s="191" t="n"/>
      <c r="L30" s="191" t="n"/>
      <c r="M30" s="191" t="n"/>
      <c r="N30" s="191" t="n"/>
      <c r="O30" s="191" t="n"/>
      <c r="P30" s="191" t="n"/>
      <c r="Q30" s="191" t="n"/>
      <c r="R30" s="191" t="n"/>
      <c r="S30" s="191" t="n"/>
      <c r="T30" s="191" t="n"/>
      <c r="U30" s="191" t="n"/>
      <c r="V30" s="191" t="n"/>
      <c r="W30" s="191" t="n"/>
      <c r="X30" s="191" t="n"/>
      <c r="Y30" s="191" t="n"/>
      <c r="Z30" s="191" t="n"/>
      <c r="AA30" s="191" t="n"/>
      <c r="AB30" s="192" t="n"/>
    </row>
    <row r="31" ht="27.95" customHeight="1" s="13">
      <c r="A31" s="197" t="n"/>
      <c r="AB31" s="2" t="n"/>
    </row>
    <row r="32" ht="27.95" customHeight="1" s="13">
      <c r="A32" s="193" t="n"/>
      <c r="B32" s="194" t="n"/>
      <c r="C32" s="194" t="n"/>
      <c r="D32" s="194" t="n"/>
      <c r="E32" s="194" t="n"/>
      <c r="F32" s="194" t="n"/>
      <c r="G32" s="194" t="n"/>
      <c r="H32" s="194" t="n"/>
      <c r="I32" s="194" t="n"/>
      <c r="J32" s="194" t="n"/>
      <c r="K32" s="194" t="n"/>
      <c r="L32" s="194" t="n"/>
      <c r="M32" s="194" t="n"/>
      <c r="N32" s="194" t="n"/>
      <c r="O32" s="194" t="n"/>
      <c r="P32" s="194" t="n"/>
      <c r="Q32" s="194" t="n"/>
      <c r="R32" s="194" t="n"/>
      <c r="S32" s="194" t="n"/>
      <c r="T32" s="194" t="n"/>
      <c r="U32" s="194" t="n"/>
      <c r="V32" s="194" t="n"/>
      <c r="W32" s="194" t="n"/>
      <c r="X32" s="194" t="n"/>
      <c r="Y32" s="194" t="n"/>
      <c r="Z32" s="194" t="n"/>
      <c r="AA32" s="194" t="n"/>
      <c r="AB32" s="195" t="n"/>
    </row>
    <row r="33" ht="18" customHeight="1" s="13">
      <c r="A33" s="189" t="inlineStr">
        <is>
          <t>四、结论与评价</t>
        </is>
      </c>
      <c r="B33" s="187" t="n"/>
      <c r="C33" s="187" t="n"/>
      <c r="D33" s="187" t="n"/>
      <c r="E33" s="187" t="n"/>
      <c r="F33" s="187" t="n"/>
      <c r="G33" s="187" t="n"/>
      <c r="H33" s="187" t="n"/>
      <c r="I33" s="187" t="n"/>
      <c r="J33" s="187" t="n"/>
      <c r="K33" s="187" t="n"/>
      <c r="L33" s="187" t="n"/>
      <c r="M33" s="187" t="n"/>
      <c r="N33" s="187" t="n"/>
      <c r="O33" s="187" t="n"/>
      <c r="P33" s="187" t="n"/>
      <c r="Q33" s="187" t="n"/>
      <c r="R33" s="187" t="n"/>
      <c r="S33" s="187" t="n"/>
      <c r="T33" s="187" t="n"/>
      <c r="U33" s="187" t="n"/>
      <c r="V33" s="187" t="n"/>
      <c r="W33" s="187" t="n"/>
      <c r="X33" s="187" t="n"/>
      <c r="Y33" s="187" t="n"/>
      <c r="Z33" s="187" t="n"/>
      <c r="AA33" s="187" t="n"/>
      <c r="AB33" s="188" t="n"/>
    </row>
    <row r="34" ht="26.1" customHeight="1" s="13">
      <c r="A34" s="190" t="inlineStr"/>
      <c r="B34" s="191" t="n"/>
      <c r="C34" s="191" t="n"/>
      <c r="D34" s="191" t="n"/>
      <c r="E34" s="191" t="n"/>
      <c r="F34" s="191" t="n"/>
      <c r="G34" s="191" t="n"/>
      <c r="H34" s="191" t="n"/>
      <c r="I34" s="191" t="n"/>
      <c r="J34" s="191" t="n"/>
      <c r="K34" s="191" t="n"/>
      <c r="L34" s="191" t="n"/>
      <c r="M34" s="191" t="n"/>
      <c r="N34" s="191" t="n"/>
      <c r="O34" s="191" t="n"/>
      <c r="P34" s="191" t="n"/>
      <c r="Q34" s="191" t="n"/>
      <c r="R34" s="191" t="n"/>
      <c r="S34" s="191" t="n"/>
      <c r="T34" s="191" t="n"/>
      <c r="U34" s="191" t="n"/>
      <c r="V34" s="191" t="n"/>
      <c r="W34" s="191" t="n"/>
      <c r="X34" s="191" t="n"/>
      <c r="Y34" s="191" t="n"/>
      <c r="Z34" s="191" t="n"/>
      <c r="AA34" s="191" t="n"/>
      <c r="AB34" s="192" t="n"/>
    </row>
    <row r="35" ht="26.1" customHeight="1" s="13">
      <c r="A35" s="193" t="n"/>
      <c r="B35" s="194" t="n"/>
      <c r="C35" s="194" t="n"/>
      <c r="D35" s="194" t="n"/>
      <c r="E35" s="194" t="n"/>
      <c r="F35" s="194" t="n"/>
      <c r="G35" s="194" t="n"/>
      <c r="H35" s="194" t="n"/>
      <c r="I35" s="194" t="n"/>
      <c r="J35" s="194" t="n"/>
      <c r="K35" s="194" t="n"/>
      <c r="L35" s="194" t="n"/>
      <c r="M35" s="194" t="n"/>
      <c r="N35" s="194" t="n"/>
      <c r="O35" s="194" t="n"/>
      <c r="P35" s="194" t="n"/>
      <c r="Q35" s="194" t="n"/>
      <c r="R35" s="194" t="n"/>
      <c r="S35" s="194" t="n"/>
      <c r="T35" s="194" t="n"/>
      <c r="U35" s="194" t="n"/>
      <c r="V35" s="194" t="n"/>
      <c r="W35" s="194" t="n"/>
      <c r="X35" s="194" t="n"/>
      <c r="Y35" s="194" t="n"/>
      <c r="Z35" s="194" t="n"/>
      <c r="AA35" s="194" t="n"/>
      <c r="AB35" s="195" t="n"/>
    </row>
    <row r="36" ht="18" customHeight="1" s="13">
      <c r="A36" s="216" t="inlineStr"/>
      <c r="B36" s="187" t="n"/>
      <c r="C36" s="187" t="n"/>
      <c r="D36" s="187" t="n"/>
      <c r="E36" s="187" t="n"/>
      <c r="F36" s="187" t="n"/>
      <c r="G36" s="187" t="n"/>
      <c r="H36" s="187" t="n"/>
      <c r="I36" s="187" t="n"/>
      <c r="J36" s="187" t="n"/>
      <c r="K36" s="187" t="n"/>
      <c r="L36" s="187" t="n"/>
      <c r="M36" s="187" t="n"/>
      <c r="N36" s="188" t="n"/>
      <c r="O36" s="216" t="inlineStr"/>
      <c r="P36" s="187" t="n"/>
      <c r="Q36" s="187" t="n"/>
      <c r="R36" s="187" t="n"/>
      <c r="S36" s="187" t="n"/>
      <c r="T36" s="187" t="n"/>
      <c r="U36" s="187" t="n"/>
      <c r="V36" s="187" t="n"/>
      <c r="W36" s="187" t="n"/>
      <c r="X36" s="187" t="n"/>
      <c r="Y36" s="187" t="n"/>
      <c r="Z36" s="187" t="n"/>
      <c r="AA36" s="187" t="n"/>
      <c r="AB36" s="188" t="n"/>
    </row>
  </sheetData>
  <mergeCells count="134">
    <mergeCell ref="AA29:AB29"/>
    <mergeCell ref="K24:L24"/>
    <mergeCell ref="E23:F23"/>
    <mergeCell ref="W24:X24"/>
    <mergeCell ref="A21:C21"/>
    <mergeCell ref="G23:H23"/>
    <mergeCell ref="Y24:Z24"/>
    <mergeCell ref="I26:J26"/>
    <mergeCell ref="K26:L26"/>
    <mergeCell ref="O21:Q21"/>
    <mergeCell ref="W26:X26"/>
    <mergeCell ref="AA24:AB24"/>
    <mergeCell ref="D21:N21"/>
    <mergeCell ref="I25:J25"/>
    <mergeCell ref="O26:P26"/>
    <mergeCell ref="Q26:R26"/>
    <mergeCell ref="A27:B27"/>
    <mergeCell ref="K22:R22"/>
    <mergeCell ref="AA26:AB26"/>
    <mergeCell ref="M25:N25"/>
    <mergeCell ref="O25:P25"/>
    <mergeCell ref="R21:AB21"/>
    <mergeCell ref="Y25:Z25"/>
    <mergeCell ref="C27:D27"/>
    <mergeCell ref="AA25:AB25"/>
    <mergeCell ref="E27:F27"/>
    <mergeCell ref="U28:V28"/>
    <mergeCell ref="A1:AB1"/>
    <mergeCell ref="O27:P27"/>
    <mergeCell ref="Q27:R27"/>
    <mergeCell ref="A6:N14"/>
    <mergeCell ref="O19:Q19"/>
    <mergeCell ref="A28:B28"/>
    <mergeCell ref="K28:L28"/>
    <mergeCell ref="C28:D28"/>
    <mergeCell ref="W28:X28"/>
    <mergeCell ref="R18:AB18"/>
    <mergeCell ref="A34:AB35"/>
    <mergeCell ref="A5:AB5"/>
    <mergeCell ref="D19:N19"/>
    <mergeCell ref="AA28:AB28"/>
    <mergeCell ref="R19:AB19"/>
    <mergeCell ref="A36:N36"/>
    <mergeCell ref="O29:P29"/>
    <mergeCell ref="O36:AB36"/>
    <mergeCell ref="R16:AB16"/>
    <mergeCell ref="Q29:R29"/>
    <mergeCell ref="Q23:R23"/>
    <mergeCell ref="S23:T23"/>
    <mergeCell ref="Y26:Z26"/>
    <mergeCell ref="A26:B26"/>
    <mergeCell ref="G24:H24"/>
    <mergeCell ref="I24:J24"/>
    <mergeCell ref="S24:T24"/>
    <mergeCell ref="K27:L27"/>
    <mergeCell ref="U24:V24"/>
    <mergeCell ref="M27:N27"/>
    <mergeCell ref="E26:F26"/>
    <mergeCell ref="W27:X27"/>
    <mergeCell ref="G26:H26"/>
    <mergeCell ref="Y27:Z27"/>
    <mergeCell ref="M24:N24"/>
    <mergeCell ref="E25:F25"/>
    <mergeCell ref="O18:Q18"/>
    <mergeCell ref="G25:H25"/>
    <mergeCell ref="A16:C16"/>
    <mergeCell ref="A2:AB2"/>
    <mergeCell ref="S22:Z22"/>
    <mergeCell ref="K25:L25"/>
    <mergeCell ref="W25:X25"/>
    <mergeCell ref="O28:P28"/>
    <mergeCell ref="Q28:R28"/>
    <mergeCell ref="A18:C18"/>
    <mergeCell ref="A20:AB20"/>
    <mergeCell ref="K29:L29"/>
    <mergeCell ref="C29:D29"/>
    <mergeCell ref="E29:F29"/>
    <mergeCell ref="Y29:Z29"/>
    <mergeCell ref="O17:Q17"/>
    <mergeCell ref="S28:T28"/>
    <mergeCell ref="D17:N17"/>
    <mergeCell ref="A15:AB15"/>
    <mergeCell ref="Y28:Z28"/>
    <mergeCell ref="I23:J23"/>
    <mergeCell ref="K23:L23"/>
    <mergeCell ref="C23:D23"/>
    <mergeCell ref="R17:AB17"/>
    <mergeCell ref="M26:N26"/>
    <mergeCell ref="M29:N29"/>
    <mergeCell ref="M23:N23"/>
    <mergeCell ref="O23:P23"/>
    <mergeCell ref="Y23:Z23"/>
    <mergeCell ref="S26:T26"/>
    <mergeCell ref="U26:V26"/>
    <mergeCell ref="A24:B24"/>
    <mergeCell ref="Q25:R25"/>
    <mergeCell ref="C24:D24"/>
    <mergeCell ref="S25:T25"/>
    <mergeCell ref="E24:F24"/>
    <mergeCell ref="A33:AB33"/>
    <mergeCell ref="O24:P24"/>
    <mergeCell ref="G27:H27"/>
    <mergeCell ref="Q24:R24"/>
    <mergeCell ref="I27:J27"/>
    <mergeCell ref="AA27:AB27"/>
    <mergeCell ref="S27:T27"/>
    <mergeCell ref="C26:D26"/>
    <mergeCell ref="O16:Q16"/>
    <mergeCell ref="U27:V27"/>
    <mergeCell ref="A22:B23"/>
    <mergeCell ref="A25:B25"/>
    <mergeCell ref="C25:D25"/>
    <mergeCell ref="U25:V25"/>
    <mergeCell ref="A17:C17"/>
    <mergeCell ref="E28:F28"/>
    <mergeCell ref="G28:H28"/>
    <mergeCell ref="C22:J22"/>
    <mergeCell ref="I28:J28"/>
    <mergeCell ref="A3:AB4"/>
    <mergeCell ref="AA22:AB23"/>
    <mergeCell ref="A19:C19"/>
    <mergeCell ref="D16:N16"/>
    <mergeCell ref="M28:N28"/>
    <mergeCell ref="O6:AB14"/>
    <mergeCell ref="A30:AB32"/>
    <mergeCell ref="D18:N18"/>
    <mergeCell ref="G29:H29"/>
    <mergeCell ref="I29:J29"/>
    <mergeCell ref="A29:B29"/>
    <mergeCell ref="S29:T29"/>
    <mergeCell ref="U29:V29"/>
    <mergeCell ref="U23:V23"/>
    <mergeCell ref="W29:X29"/>
    <mergeCell ref="W23:X23"/>
  </mergeCells>
  <printOptions horizontalCentered="1"/>
  <pageMargins left="0.15" right="0.15" top="0.2" bottom="0.2" header="0" footer="0"/>
  <pageSetup orientation="landscape" paperSize="8"/>
</worksheet>
</file>

<file path=xl/worksheets/sheet4.xml><?xml version="1.0" encoding="utf-8"?>
<worksheet xmlns="http://schemas.openxmlformats.org/spreadsheetml/2006/main">
  <sheetPr>
    <tabColor rgb="FFC00000"/>
    <outlinePr summaryBelow="1" summaryRight="1"/>
    <pageSetUpPr/>
  </sheetPr>
  <dimension ref="A1:AE60"/>
  <sheetViews>
    <sheetView zoomScaleSheetLayoutView="70" workbookViewId="0">
      <selection activeCell="A1" sqref="A1:R1"/>
    </sheetView>
  </sheetViews>
  <sheetFormatPr baseColWidth="8" defaultColWidth="9" defaultRowHeight="13.5"/>
  <cols>
    <col width="11.1238938053097" customWidth="1" style="13" min="1" max="1"/>
    <col width="7.12389380530973" customWidth="1" style="13" min="2" max="6"/>
    <col width="8.504424778761059" customWidth="1" style="13" min="7" max="7"/>
    <col width="11.1238938053097" customWidth="1" style="13" min="8" max="9"/>
    <col width="9.628318584070801" customWidth="1" style="13" min="10" max="12"/>
    <col width="13.1238938053097" customWidth="1" style="13" min="13" max="16"/>
    <col width="11.1238938053097" customWidth="1" style="13" min="17" max="18"/>
    <col width="9" customWidth="1" style="13" min="19" max="20"/>
    <col width="12" customWidth="1" style="13" min="21" max="21"/>
    <col width="11.1238938053097" customWidth="1" style="13" min="22" max="22"/>
    <col width="11" customWidth="1" style="13" min="23" max="23"/>
    <col width="9" customWidth="1" style="13" min="24" max="24"/>
    <col width="10.5044247787611" customWidth="1" style="13" min="25" max="25"/>
    <col width="9.504424778761059" customWidth="1" style="13" min="26" max="26"/>
    <col width="9" customWidth="1" style="13" min="27" max="27"/>
  </cols>
  <sheetData>
    <row r="1" ht="36" customHeight="1" s="13">
      <c r="A1" s="3" t="inlineStr">
        <is>
          <t>桥墩沉降监测时报表</t>
        </is>
      </c>
      <c r="B1" s="194" t="n"/>
      <c r="C1" s="194" t="n"/>
      <c r="D1" s="194" t="n"/>
      <c r="E1" s="194" t="n"/>
      <c r="F1" s="194" t="n"/>
      <c r="G1" s="194" t="n"/>
      <c r="H1" s="194" t="n"/>
      <c r="I1" s="194" t="n"/>
      <c r="J1" s="194" t="n"/>
      <c r="K1" s="194" t="n"/>
      <c r="L1" s="194" t="n"/>
      <c r="M1" s="194" t="n"/>
      <c r="N1" s="194" t="n"/>
      <c r="O1" s="194" t="n"/>
      <c r="P1" s="194" t="n"/>
      <c r="Q1" s="194" t="n"/>
      <c r="R1" s="194" t="n"/>
      <c r="S1" s="93" t="n"/>
      <c r="T1" s="93" t="n"/>
      <c r="U1" s="93" t="n"/>
      <c r="V1" s="93" t="n"/>
      <c r="W1" s="93" t="n"/>
    </row>
    <row r="2" ht="21" customHeight="1" s="13">
      <c r="A2" s="248" t="inlineStr">
        <is>
          <t>监测单位：{{监测单位}}</t>
        </is>
      </c>
      <c r="B2" s="187" t="n"/>
      <c r="C2" s="187" t="n"/>
      <c r="D2" s="187" t="n"/>
      <c r="E2" s="187" t="n"/>
      <c r="F2" s="187" t="n"/>
      <c r="G2" s="187" t="n"/>
      <c r="H2" s="187" t="n"/>
      <c r="I2" s="188" t="n"/>
      <c r="J2" s="8" t="inlineStr">
        <is>
          <t>合同编号：</t>
        </is>
      </c>
      <c r="K2" s="187" t="n"/>
      <c r="L2" s="187" t="n"/>
      <c r="M2" s="188" t="n"/>
      <c r="N2" s="83" t="n"/>
      <c r="O2" s="187" t="n"/>
      <c r="P2" s="187" t="n"/>
      <c r="Q2" s="187" t="n"/>
      <c r="R2" s="188" t="n"/>
      <c r="S2" s="93" t="n"/>
      <c r="T2" s="93" t="n"/>
      <c r="U2" s="93" t="n"/>
      <c r="V2" s="93" t="n"/>
      <c r="W2" s="93" t="n"/>
    </row>
    <row r="3" ht="21" customHeight="1" s="13">
      <c r="A3" s="248" t="inlineStr">
        <is>
          <t>施工单位：中铁隆工程集团有限公司</t>
        </is>
      </c>
      <c r="B3" s="187" t="n"/>
      <c r="C3" s="187" t="n"/>
      <c r="D3" s="187" t="n"/>
      <c r="E3" s="187" t="n"/>
      <c r="F3" s="187" t="n"/>
      <c r="G3" s="187" t="n"/>
      <c r="H3" s="187" t="n"/>
      <c r="I3" s="188" t="n"/>
      <c r="J3" s="8" t="inlineStr">
        <is>
          <t>监测项目：</t>
        </is>
      </c>
      <c r="K3" s="187" t="n"/>
      <c r="L3" s="187" t="n"/>
      <c r="M3" s="188" t="n"/>
      <c r="N3" s="84" t="inlineStr">
        <is>
          <t>桥墩沉降</t>
        </is>
      </c>
      <c r="O3" s="187" t="n"/>
      <c r="P3" s="187" t="n"/>
      <c r="Q3" s="187" t="n"/>
      <c r="R3" s="188" t="n"/>
      <c r="S3" s="93" t="n"/>
      <c r="T3" s="93" t="n"/>
      <c r="U3" s="93" t="n"/>
      <c r="V3" s="93" t="n"/>
      <c r="W3" s="93" t="n"/>
    </row>
    <row r="4" ht="21" customHeight="1" s="13">
      <c r="A4" s="248" t="inlineStr">
        <is>
          <t>项目名称：{{项目全称}}</t>
        </is>
      </c>
      <c r="B4" s="187" t="n"/>
      <c r="C4" s="187" t="n"/>
      <c r="D4" s="187" t="n"/>
      <c r="E4" s="187" t="n"/>
      <c r="F4" s="187" t="n"/>
      <c r="G4" s="187" t="n"/>
      <c r="H4" s="187" t="n"/>
      <c r="I4" s="188" t="n"/>
      <c r="J4" s="8" t="inlineStr">
        <is>
          <t>日报编号：</t>
        </is>
      </c>
      <c r="K4" s="187" t="n"/>
      <c r="L4" s="187" t="n"/>
      <c r="M4" s="188" t="n"/>
      <c r="N4" s="7">
        <f>H5</f>
        <v/>
      </c>
      <c r="O4" s="187" t="n"/>
      <c r="P4" s="187" t="n"/>
      <c r="Q4" s="187" t="n"/>
      <c r="R4" s="188" t="n"/>
      <c r="S4" s="93" t="n"/>
      <c r="T4" s="93" t="n"/>
      <c r="U4" s="93" t="n"/>
      <c r="V4" s="93" t="n"/>
      <c r="W4" s="93" t="n"/>
    </row>
    <row r="5" ht="27" customHeight="1" s="13">
      <c r="A5" s="84" t="inlineStr">
        <is>
          <t>是否综合报警：否</t>
        </is>
      </c>
      <c r="B5" s="187" t="n"/>
      <c r="C5" s="188" t="n"/>
      <c r="D5" s="86" t="inlineStr">
        <is>
          <t>是否数据报警：否</t>
        </is>
      </c>
      <c r="E5" s="188" t="n"/>
      <c r="F5" s="101" t="inlineStr">
        <is>
          <t>监测次数（次）：</t>
        </is>
      </c>
      <c r="G5" s="191" t="n"/>
      <c r="H5" s="249" t="n">
        <v>2</v>
      </c>
      <c r="I5" s="191" t="n"/>
      <c r="J5" s="88" t="inlineStr">
        <is>
          <t>仪器名称：</t>
        </is>
      </c>
      <c r="K5" s="187" t="n"/>
      <c r="L5" s="187" t="n"/>
      <c r="M5" s="188" t="n"/>
      <c r="N5" s="7" t="inlineStr">
        <is>
          <t>TM50</t>
        </is>
      </c>
      <c r="O5" s="187" t="n"/>
      <c r="P5" s="187" t="n"/>
      <c r="Q5" s="187" t="n"/>
      <c r="R5" s="188" t="n"/>
      <c r="S5" s="93" t="n"/>
      <c r="T5" s="93" t="n"/>
      <c r="U5" s="93" t="n"/>
      <c r="V5" s="93" t="n"/>
      <c r="W5" s="93" t="n"/>
    </row>
    <row r="6" ht="24" customHeight="1" s="13">
      <c r="A6" s="7" t="inlineStr">
        <is>
          <t>首次监测日期：</t>
        </is>
      </c>
      <c r="B6" s="187" t="n"/>
      <c r="C6" s="188" t="n"/>
      <c r="D6" s="250" t="inlineStr">
        <is>
          <t>2026/6/4</t>
        </is>
      </c>
      <c r="E6" s="188" t="n"/>
      <c r="F6" s="106" t="inlineStr">
        <is>
          <t>监测间隔（h）：</t>
        </is>
      </c>
      <c r="G6" s="191" t="n"/>
      <c r="H6" s="249" t="n">
        <v>4</v>
      </c>
      <c r="I6" s="191" t="n"/>
      <c r="J6" s="88" t="inlineStr">
        <is>
          <t>仪器编号：</t>
        </is>
      </c>
      <c r="K6" s="187" t="n"/>
      <c r="L6" s="187" t="n"/>
      <c r="M6" s="188" t="n"/>
      <c r="N6" s="7" t="n">
        <v>372320</v>
      </c>
      <c r="O6" s="187" t="n"/>
      <c r="P6" s="187" t="n"/>
      <c r="Q6" s="187" t="n"/>
      <c r="R6" s="188" t="n"/>
      <c r="S6" s="93" t="n"/>
      <c r="T6" s="93" t="n"/>
      <c r="U6" s="93" t="n"/>
      <c r="V6" s="93" t="n"/>
      <c r="W6" s="93" t="n"/>
    </row>
    <row r="7" ht="32" customHeight="1" s="13">
      <c r="A7" s="7" t="inlineStr">
        <is>
          <t>上次监测日期：</t>
        </is>
      </c>
      <c r="B7" s="187" t="n"/>
      <c r="C7" s="188" t="n"/>
      <c r="D7" s="251" t="inlineStr">
        <is>
          <t>{{上次监测时间}}</t>
        </is>
      </c>
      <c r="E7" s="188" t="n"/>
      <c r="F7" s="106" t="inlineStr">
        <is>
          <t>总监控时间（h）：</t>
        </is>
      </c>
      <c r="G7" s="191" t="n"/>
      <c r="H7" s="249" t="n">
        <v>8</v>
      </c>
      <c r="I7" s="191" t="n"/>
      <c r="J7" s="88" t="inlineStr">
        <is>
          <t>施工工况描述：</t>
        </is>
      </c>
      <c r="K7" s="191" t="n"/>
      <c r="L7" s="191" t="n"/>
      <c r="M7" s="192" t="n"/>
      <c r="N7" s="6">
        <f>全站仪快报!A3</f>
        <v/>
      </c>
      <c r="O7" s="191" t="n"/>
      <c r="P7" s="191" t="n"/>
      <c r="Q7" s="191" t="n"/>
      <c r="R7" s="192" t="n"/>
      <c r="S7" s="93" t="n"/>
      <c r="T7" s="93" t="n"/>
      <c r="U7" s="93" t="n"/>
      <c r="V7" s="93" t="n"/>
      <c r="W7" s="93" t="n"/>
    </row>
    <row r="8" ht="34" customHeight="1" s="13">
      <c r="A8" s="7" t="inlineStr">
        <is>
          <t>本次监测日期：</t>
        </is>
      </c>
      <c r="B8" s="187" t="n"/>
      <c r="C8" s="188" t="n"/>
      <c r="D8" s="252" t="inlineStr">
        <is>
          <t>{{本次监测时间}}</t>
        </is>
      </c>
      <c r="E8" s="192" t="n"/>
      <c r="F8" s="101" t="inlineStr">
        <is>
          <t>监测气象条件：</t>
        </is>
      </c>
      <c r="G8" s="191" t="n"/>
      <c r="H8" s="253" t="inlineStr">
        <is>
          <t>中雨</t>
        </is>
      </c>
      <c r="I8" s="191" t="n"/>
      <c r="J8" s="193" t="n"/>
      <c r="K8" s="194" t="n"/>
      <c r="L8" s="194" t="n"/>
      <c r="M8" s="195" t="n"/>
      <c r="N8" s="193" t="n"/>
      <c r="O8" s="194" t="n"/>
      <c r="P8" s="194" t="n"/>
      <c r="Q8" s="194" t="n"/>
      <c r="R8" s="195" t="n"/>
      <c r="S8" s="93" t="n"/>
      <c r="T8" s="93" t="n"/>
      <c r="U8" s="93" t="n"/>
      <c r="V8" s="93" t="n"/>
      <c r="W8" s="93" t="n"/>
    </row>
    <row r="9" ht="16.5" customHeight="1" s="13">
      <c r="A9" s="58" t="n"/>
      <c r="B9" s="58" t="inlineStr">
        <is>
          <t>沉降变化量 (mm)</t>
        </is>
      </c>
      <c r="C9" s="191" t="n"/>
      <c r="D9" s="191" t="n"/>
      <c r="E9" s="191" t="n"/>
      <c r="F9" s="191" t="n"/>
      <c r="G9" s="191" t="n"/>
      <c r="H9" s="191" t="n"/>
      <c r="I9" s="192" t="n"/>
      <c r="J9" s="254">
        <f>D6</f>
        <v/>
      </c>
      <c r="K9" s="191" t="n"/>
      <c r="L9" s="192" t="n"/>
      <c r="M9" s="254">
        <f>D7</f>
        <v/>
      </c>
      <c r="N9" s="192" t="n"/>
      <c r="O9" s="254">
        <f>D8</f>
        <v/>
      </c>
      <c r="P9" s="192" t="n"/>
      <c r="Q9" s="255" t="inlineStr">
        <is>
          <t>位置</t>
        </is>
      </c>
      <c r="R9" s="58" t="inlineStr">
        <is>
          <t>备注</t>
        </is>
      </c>
      <c r="S9" s="93" t="n"/>
      <c r="T9" s="93" t="n"/>
      <c r="U9" s="93" t="n"/>
      <c r="V9" s="93" t="n"/>
      <c r="W9" s="93" t="n"/>
    </row>
    <row r="10" ht="16.5" customHeight="1" s="13">
      <c r="A10" s="256" t="n"/>
      <c r="B10" s="193" t="n"/>
      <c r="C10" s="194" t="n"/>
      <c r="D10" s="194" t="n"/>
      <c r="E10" s="194" t="n"/>
      <c r="F10" s="194" t="n"/>
      <c r="G10" s="194" t="n"/>
      <c r="H10" s="194" t="n"/>
      <c r="I10" s="195" t="n"/>
      <c r="J10" s="193" t="n"/>
      <c r="K10" s="194" t="n"/>
      <c r="L10" s="195" t="n"/>
      <c r="M10" s="193" t="n"/>
      <c r="N10" s="195" t="n"/>
      <c r="O10" s="193" t="n"/>
      <c r="P10" s="195" t="n"/>
      <c r="Q10" s="257" t="n"/>
      <c r="R10" s="257" t="n"/>
      <c r="S10" s="93" t="n"/>
      <c r="T10" s="93" t="n"/>
      <c r="U10" s="93" t="n"/>
      <c r="V10" s="93" t="n"/>
      <c r="W10" s="93" t="n"/>
    </row>
    <row r="11" ht="23.1" customHeight="1" s="13">
      <c r="A11" s="58" t="inlineStr">
        <is>
          <t>测点编号</t>
        </is>
      </c>
      <c r="B11" s="255" t="inlineStr">
        <is>
          <t>本次变量</t>
        </is>
      </c>
      <c r="C11" s="187" t="n"/>
      <c r="D11" s="188" t="n"/>
      <c r="E11" s="255" t="inlineStr">
        <is>
          <t>时变化速率</t>
        </is>
      </c>
      <c r="F11" s="187" t="n"/>
      <c r="G11" s="188" t="n"/>
      <c r="H11" s="255" t="inlineStr">
        <is>
          <t>累计变量</t>
        </is>
      </c>
      <c r="I11" s="188" t="n"/>
      <c r="J11" s="255" t="inlineStr">
        <is>
          <t>初始Z值</t>
        </is>
      </c>
      <c r="K11" s="187" t="n"/>
      <c r="L11" s="188" t="n"/>
      <c r="M11" s="255" t="inlineStr">
        <is>
          <t>上次Z值</t>
        </is>
      </c>
      <c r="N11" s="188" t="n"/>
      <c r="O11" s="255" t="inlineStr">
        <is>
          <t>本次Z值</t>
        </is>
      </c>
      <c r="P11" s="188" t="n"/>
      <c r="Q11" s="256" t="n"/>
      <c r="R11" s="256" t="n"/>
      <c r="S11" s="93" t="n"/>
      <c r="T11" s="93" t="n"/>
      <c r="U11" s="93" t="n"/>
      <c r="V11" s="93" t="n"/>
      <c r="W11" s="93" t="n"/>
    </row>
    <row r="12" ht="16.5" customHeight="1" s="13">
      <c r="A12" s="143" t="inlineStr">
        <is>
          <t>MCC012</t>
        </is>
      </c>
      <c r="B12" s="258">
        <f>(O12-M12)*1000</f>
        <v/>
      </c>
      <c r="C12" s="187" t="n"/>
      <c r="D12" s="188" t="n"/>
      <c r="E12" s="258">
        <f>B12/4</f>
        <v/>
      </c>
      <c r="F12" s="187" t="n"/>
      <c r="G12" s="188" t="n"/>
      <c r="H12" s="258">
        <f>(O12-J12)*1000</f>
        <v/>
      </c>
      <c r="I12" s="188" t="n"/>
      <c r="J12" s="259" t="n">
        <v>-2.42273</v>
      </c>
      <c r="K12" s="187" t="n"/>
      <c r="L12" s="188" t="n"/>
      <c r="M12" s="259" t="n">
        <v>-2.42272</v>
      </c>
      <c r="N12" s="188" t="n"/>
      <c r="O12" s="259" t="n">
        <v>-2.42253</v>
      </c>
      <c r="P12" s="188" t="n"/>
      <c r="Q12" s="260" t="inlineStr">
        <is>
          <t>12#桥墩</t>
        </is>
      </c>
      <c r="R12" s="261" t="n"/>
      <c r="S12" s="93" t="n"/>
      <c r="T12" s="93" t="n"/>
      <c r="U12" s="93" t="n"/>
      <c r="V12" s="93" t="n"/>
      <c r="W12" s="93" t="n"/>
      <c r="X12" s="262" t="n"/>
      <c r="Y12" s="263" t="n"/>
      <c r="Z12" s="263" t="n"/>
      <c r="AB12" s="264" t="n"/>
      <c r="AC12" s="264" t="n"/>
      <c r="AD12" s="264" t="n"/>
      <c r="AE12" s="264" t="n"/>
    </row>
    <row r="13" ht="16.5" customHeight="1" s="13">
      <c r="A13" s="143" t="inlineStr">
        <is>
          <t>MCC013</t>
        </is>
      </c>
      <c r="B13" s="258">
        <f>(O13-M13)*1000</f>
        <v/>
      </c>
      <c r="C13" s="187" t="n"/>
      <c r="D13" s="188" t="n"/>
      <c r="E13" s="258">
        <f>B13/4</f>
        <v/>
      </c>
      <c r="F13" s="187" t="n"/>
      <c r="G13" s="188" t="n"/>
      <c r="H13" s="258">
        <f>(O13-J13)*1000</f>
        <v/>
      </c>
      <c r="I13" s="188" t="n"/>
      <c r="J13" s="259" t="n">
        <v>-2.56173</v>
      </c>
      <c r="K13" s="187" t="n"/>
      <c r="L13" s="188" t="n"/>
      <c r="M13" s="259" t="n">
        <v>-2.5614</v>
      </c>
      <c r="N13" s="188" t="n"/>
      <c r="O13" s="259" t="n">
        <v>-2.56134</v>
      </c>
      <c r="P13" s="188" t="n"/>
      <c r="Q13" s="260" t="inlineStr">
        <is>
          <t>13#桥墩</t>
        </is>
      </c>
      <c r="R13" s="261" t="n"/>
      <c r="S13" s="93" t="n"/>
      <c r="T13" s="93" t="n"/>
      <c r="U13" s="93" t="n"/>
      <c r="V13" s="93" t="n"/>
      <c r="W13" s="93" t="n"/>
      <c r="X13" s="262" t="n"/>
      <c r="Y13" s="263" t="n"/>
      <c r="Z13" s="263" t="n"/>
      <c r="AB13" s="264" t="n"/>
      <c r="AC13" s="264" t="n"/>
      <c r="AD13" s="264" t="n"/>
      <c r="AE13" s="264" t="n"/>
    </row>
    <row r="14" ht="16.5" customHeight="1" s="13">
      <c r="A14" s="143" t="n"/>
      <c r="B14" s="255" t="n"/>
      <c r="C14" s="187" t="n"/>
      <c r="D14" s="188" t="n"/>
      <c r="E14" s="255" t="n"/>
      <c r="F14" s="187" t="n"/>
      <c r="G14" s="188" t="n"/>
      <c r="H14" s="255" t="n"/>
      <c r="I14" s="188" t="n"/>
      <c r="J14" s="265" t="n"/>
      <c r="K14" s="187" t="n"/>
      <c r="L14" s="188" t="n"/>
      <c r="M14" s="266" t="n"/>
      <c r="N14" s="188" t="n"/>
      <c r="O14" s="266" t="n"/>
      <c r="P14" s="188" t="n"/>
      <c r="Q14" s="267" t="n"/>
      <c r="R14" s="261" t="n"/>
      <c r="S14" s="93" t="n"/>
      <c r="T14" s="93" t="n"/>
      <c r="U14" s="93" t="n"/>
      <c r="V14" s="93" t="n"/>
      <c r="W14" s="93" t="n"/>
      <c r="X14" s="262" t="n"/>
      <c r="Y14" s="263" t="n"/>
      <c r="Z14" s="263" t="n"/>
      <c r="AB14" s="264" t="n"/>
      <c r="AC14" s="264" t="n"/>
      <c r="AD14" s="264" t="n"/>
      <c r="AE14" s="264" t="n"/>
    </row>
    <row r="15" ht="16.5" customHeight="1" s="13">
      <c r="A15" s="143" t="n"/>
      <c r="B15" s="258" t="n"/>
      <c r="C15" s="187" t="n"/>
      <c r="D15" s="188" t="n"/>
      <c r="E15" s="258" t="n"/>
      <c r="F15" s="187" t="n"/>
      <c r="G15" s="188" t="n"/>
      <c r="H15" s="258" t="n"/>
      <c r="I15" s="188" t="n"/>
      <c r="J15" s="268" t="n"/>
      <c r="K15" s="187" t="n"/>
      <c r="L15" s="188" t="n"/>
      <c r="M15" s="258" t="n"/>
      <c r="N15" s="188" t="n"/>
      <c r="O15" s="258" t="n"/>
      <c r="P15" s="188" t="n"/>
      <c r="Q15" s="267" t="n"/>
      <c r="R15" s="261" t="n"/>
      <c r="S15" s="93" t="n"/>
      <c r="T15" s="93" t="n"/>
      <c r="U15" s="93" t="n"/>
      <c r="V15" s="93" t="n"/>
      <c r="W15" s="93" t="n"/>
      <c r="X15" s="262" t="n"/>
      <c r="Y15" s="263" t="n"/>
      <c r="Z15" s="263" t="n"/>
      <c r="AB15" s="264" t="n"/>
      <c r="AC15" s="264" t="n"/>
      <c r="AD15" s="264" t="n"/>
      <c r="AE15" s="264" t="n"/>
    </row>
    <row r="16" ht="16.5" customHeight="1" s="13">
      <c r="A16" s="143" t="n"/>
      <c r="B16" s="258" t="n"/>
      <c r="C16" s="187" t="n"/>
      <c r="D16" s="188" t="n"/>
      <c r="E16" s="258" t="n"/>
      <c r="F16" s="187" t="n"/>
      <c r="G16" s="188" t="n"/>
      <c r="H16" s="258" t="n"/>
      <c r="I16" s="188" t="n"/>
      <c r="J16" s="268" t="n"/>
      <c r="K16" s="187" t="n"/>
      <c r="L16" s="188" t="n"/>
      <c r="M16" s="258" t="n"/>
      <c r="N16" s="188" t="n"/>
      <c r="O16" s="258" t="n"/>
      <c r="P16" s="188" t="n"/>
      <c r="Q16" s="267" t="n"/>
      <c r="R16" s="261" t="n"/>
      <c r="S16" s="93" t="n"/>
      <c r="T16" s="93" t="n"/>
      <c r="U16" s="93" t="n"/>
      <c r="V16" s="93" t="n"/>
      <c r="W16" s="93" t="n"/>
      <c r="X16" s="262" t="n"/>
      <c r="Y16" s="263" t="n"/>
      <c r="Z16" s="263" t="n"/>
      <c r="AB16" s="264" t="n"/>
      <c r="AC16" s="264" t="n"/>
      <c r="AD16" s="264" t="n"/>
      <c r="AE16" s="264" t="n"/>
    </row>
    <row r="17" ht="16.5" customHeight="1" s="13">
      <c r="A17" s="143" t="n"/>
      <c r="B17" s="255" t="n"/>
      <c r="C17" s="187" t="n"/>
      <c r="D17" s="188" t="n"/>
      <c r="E17" s="255" t="n"/>
      <c r="F17" s="187" t="n"/>
      <c r="G17" s="188" t="n"/>
      <c r="H17" s="255" t="n"/>
      <c r="I17" s="188" t="n"/>
      <c r="J17" s="268" t="n"/>
      <c r="K17" s="187" t="n"/>
      <c r="L17" s="188" t="n"/>
      <c r="M17" s="258" t="n"/>
      <c r="N17" s="188" t="n"/>
      <c r="O17" s="258" t="n"/>
      <c r="P17" s="188" t="n"/>
      <c r="Q17" s="267" t="n"/>
      <c r="R17" s="261" t="n"/>
      <c r="S17" s="93" t="n"/>
      <c r="T17" s="93" t="n"/>
      <c r="U17" s="93" t="n"/>
      <c r="V17" s="93" t="n"/>
      <c r="W17" s="93" t="n"/>
      <c r="X17" s="262" t="n"/>
      <c r="Y17" s="263" t="n"/>
      <c r="Z17" s="263" t="n"/>
      <c r="AB17" s="264" t="n"/>
      <c r="AC17" s="264" t="n"/>
      <c r="AD17" s="264" t="n"/>
      <c r="AE17" s="264" t="n"/>
    </row>
    <row r="18" ht="16.5" customHeight="1" s="13">
      <c r="A18" s="143" t="n"/>
      <c r="B18" s="258" t="n"/>
      <c r="C18" s="187" t="n"/>
      <c r="D18" s="188" t="n"/>
      <c r="E18" s="258" t="n"/>
      <c r="F18" s="187" t="n"/>
      <c r="G18" s="188" t="n"/>
      <c r="H18" s="258" t="n"/>
      <c r="I18" s="188" t="n"/>
      <c r="J18" s="268" t="n"/>
      <c r="K18" s="187" t="n"/>
      <c r="L18" s="188" t="n"/>
      <c r="M18" s="258" t="n"/>
      <c r="N18" s="188" t="n"/>
      <c r="O18" s="258" t="n"/>
      <c r="P18" s="188" t="n"/>
      <c r="Q18" s="267" t="n"/>
      <c r="R18" s="261" t="n"/>
      <c r="S18" s="164" t="n"/>
      <c r="T18" s="269" t="n"/>
      <c r="U18" s="93" t="n"/>
      <c r="V18" s="93" t="n"/>
      <c r="W18" s="269" t="n"/>
      <c r="X18" s="262" t="n"/>
      <c r="Y18" s="263" t="n"/>
      <c r="Z18" s="263" t="n"/>
      <c r="AB18" s="264" t="n"/>
      <c r="AC18" s="264" t="n"/>
      <c r="AD18" s="264" t="n"/>
      <c r="AE18" s="264" t="n"/>
    </row>
    <row r="19" ht="16.5" customHeight="1" s="13">
      <c r="A19" s="143" t="n"/>
      <c r="B19" s="258" t="n"/>
      <c r="C19" s="187" t="n"/>
      <c r="D19" s="188" t="n"/>
      <c r="E19" s="258" t="n"/>
      <c r="F19" s="187" t="n"/>
      <c r="G19" s="188" t="n"/>
      <c r="H19" s="258" t="n"/>
      <c r="I19" s="188" t="n"/>
      <c r="J19" s="268" t="n"/>
      <c r="K19" s="187" t="n"/>
      <c r="L19" s="188" t="n"/>
      <c r="M19" s="258" t="n"/>
      <c r="N19" s="188" t="n"/>
      <c r="O19" s="258" t="n"/>
      <c r="P19" s="188" t="n"/>
      <c r="Q19" s="267" t="n"/>
      <c r="R19" s="261" t="n"/>
      <c r="S19" s="164" t="n"/>
      <c r="T19" s="269" t="n"/>
      <c r="U19" s="93" t="n"/>
      <c r="V19" s="93" t="n"/>
      <c r="W19" s="269" t="n"/>
      <c r="X19" s="262" t="n"/>
      <c r="Y19" s="263" t="n"/>
      <c r="Z19" s="263" t="n"/>
      <c r="AB19" s="264" t="n"/>
      <c r="AC19" s="264" t="n"/>
      <c r="AD19" s="264" t="n"/>
      <c r="AE19" s="264" t="n"/>
    </row>
    <row r="20" ht="16.5" customHeight="1" s="13">
      <c r="A20" s="143" t="n"/>
      <c r="B20" s="255" t="n"/>
      <c r="C20" s="187" t="n"/>
      <c r="D20" s="188" t="n"/>
      <c r="E20" s="255" t="n"/>
      <c r="F20" s="187" t="n"/>
      <c r="G20" s="188" t="n"/>
      <c r="H20" s="255" t="n"/>
      <c r="I20" s="188" t="n"/>
      <c r="J20" s="268" t="n"/>
      <c r="K20" s="187" t="n"/>
      <c r="L20" s="188" t="n"/>
      <c r="M20" s="258" t="n"/>
      <c r="N20" s="188" t="n"/>
      <c r="O20" s="258" t="n"/>
      <c r="P20" s="188" t="n"/>
      <c r="Q20" s="267" t="n"/>
      <c r="R20" s="261" t="n"/>
      <c r="S20" s="164" t="n"/>
      <c r="T20" s="269" t="n"/>
      <c r="U20" s="93" t="n"/>
      <c r="V20" s="93" t="n"/>
      <c r="W20" s="269" t="n"/>
      <c r="X20" s="262" t="n"/>
      <c r="Y20" s="263" t="n"/>
      <c r="Z20" s="263" t="n"/>
      <c r="AB20" s="264" t="n"/>
      <c r="AC20" s="264" t="n"/>
      <c r="AD20" s="264" t="n"/>
      <c r="AE20" s="264" t="n"/>
    </row>
    <row r="21" ht="16.5" customHeight="1" s="13">
      <c r="A21" s="143" t="n"/>
      <c r="B21" s="258" t="n"/>
      <c r="C21" s="187" t="n"/>
      <c r="D21" s="188" t="n"/>
      <c r="E21" s="258" t="n"/>
      <c r="F21" s="187" t="n"/>
      <c r="G21" s="188" t="n"/>
      <c r="H21" s="258" t="n"/>
      <c r="I21" s="188" t="n"/>
      <c r="J21" s="268" t="n"/>
      <c r="K21" s="187" t="n"/>
      <c r="L21" s="188" t="n"/>
      <c r="M21" s="258" t="n"/>
      <c r="N21" s="188" t="n"/>
      <c r="O21" s="258" t="n"/>
      <c r="P21" s="188" t="n"/>
      <c r="Q21" s="267" t="n"/>
      <c r="R21" s="261" t="n"/>
      <c r="S21" s="164" t="n"/>
      <c r="T21" s="269" t="n"/>
      <c r="U21" s="93" t="n"/>
      <c r="V21" s="93" t="n"/>
      <c r="W21" s="269" t="n"/>
      <c r="X21" s="262" t="n"/>
      <c r="Y21" s="263" t="n"/>
      <c r="Z21" s="263" t="n"/>
      <c r="AB21" s="264" t="n"/>
      <c r="AC21" s="264" t="n"/>
      <c r="AD21" s="264" t="n"/>
      <c r="AE21" s="264" t="n"/>
    </row>
    <row r="22" ht="16.5" customHeight="1" s="13">
      <c r="A22" s="143" t="n"/>
      <c r="B22" s="258" t="n"/>
      <c r="C22" s="187" t="n"/>
      <c r="D22" s="188" t="n"/>
      <c r="E22" s="258" t="n"/>
      <c r="F22" s="187" t="n"/>
      <c r="G22" s="188" t="n"/>
      <c r="H22" s="258" t="n"/>
      <c r="I22" s="188" t="n"/>
      <c r="J22" s="268" t="n"/>
      <c r="K22" s="187" t="n"/>
      <c r="L22" s="188" t="n"/>
      <c r="M22" s="258" t="n"/>
      <c r="N22" s="188" t="n"/>
      <c r="O22" s="258" t="n"/>
      <c r="P22" s="188" t="n"/>
      <c r="Q22" s="166" t="n"/>
      <c r="R22" s="261" t="n"/>
      <c r="S22" s="164" t="n"/>
      <c r="T22" s="269" t="n"/>
      <c r="U22" s="93" t="n"/>
      <c r="V22" s="93" t="n"/>
      <c r="W22" s="269" t="n"/>
      <c r="X22" s="262" t="n"/>
      <c r="Y22" s="263" t="n"/>
      <c r="Z22" s="263" t="n"/>
      <c r="AB22" s="264" t="n"/>
      <c r="AC22" s="264" t="n"/>
      <c r="AD22" s="264" t="n"/>
      <c r="AE22" s="264" t="n"/>
    </row>
    <row r="23" ht="16.5" customHeight="1" s="13">
      <c r="A23" s="143" t="n"/>
      <c r="B23" s="255" t="n"/>
      <c r="C23" s="187" t="n"/>
      <c r="D23" s="188" t="n"/>
      <c r="E23" s="255" t="n"/>
      <c r="F23" s="187" t="n"/>
      <c r="G23" s="188" t="n"/>
      <c r="H23" s="255" t="n"/>
      <c r="I23" s="188" t="n"/>
      <c r="J23" s="268" t="n"/>
      <c r="K23" s="187" t="n"/>
      <c r="L23" s="188" t="n"/>
      <c r="M23" s="258" t="n"/>
      <c r="N23" s="188" t="n"/>
      <c r="O23" s="258" t="n"/>
      <c r="P23" s="188" t="n"/>
      <c r="Q23" s="167" t="n"/>
      <c r="R23" s="261" t="n"/>
      <c r="S23" s="164" t="n"/>
      <c r="T23" s="269" t="n"/>
      <c r="U23" s="93" t="n"/>
      <c r="V23" s="270" t="n"/>
      <c r="W23" s="269" t="n"/>
      <c r="X23" s="262" t="n"/>
      <c r="Y23" s="263" t="n"/>
      <c r="Z23" s="263" t="n"/>
      <c r="AB23" s="264" t="n"/>
      <c r="AC23" s="264" t="n"/>
      <c r="AD23" s="264" t="n"/>
      <c r="AE23" s="264" t="n"/>
    </row>
    <row r="24" ht="16.5" customHeight="1" s="13">
      <c r="A24" s="143" t="n"/>
      <c r="B24" s="258" t="n"/>
      <c r="C24" s="187" t="n"/>
      <c r="D24" s="188" t="n"/>
      <c r="E24" s="258" t="n"/>
      <c r="F24" s="187" t="n"/>
      <c r="G24" s="188" t="n"/>
      <c r="H24" s="258" t="n"/>
      <c r="I24" s="188" t="n"/>
      <c r="J24" s="268" t="n"/>
      <c r="K24" s="187" t="n"/>
      <c r="L24" s="188" t="n"/>
      <c r="M24" s="258" t="n"/>
      <c r="N24" s="188" t="n"/>
      <c r="O24" s="258" t="n"/>
      <c r="P24" s="188" t="n"/>
      <c r="Q24" s="167" t="n"/>
      <c r="R24" s="271" t="n"/>
      <c r="S24" s="164" t="n"/>
      <c r="T24" s="269" t="n"/>
      <c r="U24" s="93" t="n"/>
      <c r="V24" s="270" t="n"/>
      <c r="W24" s="269" t="n"/>
      <c r="X24" s="262" t="n"/>
      <c r="Y24" s="263" t="n"/>
      <c r="Z24" s="263" t="n"/>
      <c r="AB24" s="264" t="n"/>
      <c r="AC24" s="264" t="n"/>
      <c r="AD24" s="264" t="n"/>
      <c r="AE24" s="264" t="n"/>
    </row>
    <row r="25" ht="16.5" customHeight="1" s="13">
      <c r="A25" s="143" t="n"/>
      <c r="B25" s="258" t="n"/>
      <c r="C25" s="187" t="n"/>
      <c r="D25" s="188" t="n"/>
      <c r="E25" s="258" t="n"/>
      <c r="F25" s="187" t="n"/>
      <c r="G25" s="188" t="n"/>
      <c r="H25" s="258" t="n"/>
      <c r="I25" s="188" t="n"/>
      <c r="J25" s="268" t="n"/>
      <c r="K25" s="187" t="n"/>
      <c r="L25" s="188" t="n"/>
      <c r="M25" s="258" t="n"/>
      <c r="N25" s="188" t="n"/>
      <c r="O25" s="258" t="n"/>
      <c r="P25" s="188" t="n"/>
      <c r="Q25" s="167" t="n"/>
      <c r="R25" s="271" t="n"/>
      <c r="S25" s="164" t="n"/>
      <c r="T25" s="269" t="n"/>
      <c r="U25" s="93" t="n"/>
      <c r="V25" s="270" t="n"/>
      <c r="W25" s="269" t="n"/>
      <c r="X25" s="262" t="n"/>
      <c r="Y25" s="263" t="n"/>
      <c r="Z25" s="263" t="n"/>
      <c r="AB25" s="264" t="n"/>
      <c r="AC25" s="264" t="n"/>
      <c r="AD25" s="264" t="n"/>
      <c r="AE25" s="264" t="n"/>
    </row>
    <row r="26" ht="16.5" customHeight="1" s="13">
      <c r="A26" s="143" t="n"/>
      <c r="B26" s="255" t="n"/>
      <c r="C26" s="187" t="n"/>
      <c r="D26" s="188" t="n"/>
      <c r="E26" s="255" t="n"/>
      <c r="F26" s="187" t="n"/>
      <c r="G26" s="188" t="n"/>
      <c r="H26" s="255" t="n"/>
      <c r="I26" s="188" t="n"/>
      <c r="J26" s="268" t="n"/>
      <c r="K26" s="187" t="n"/>
      <c r="L26" s="188" t="n"/>
      <c r="M26" s="258" t="n"/>
      <c r="N26" s="188" t="n"/>
      <c r="O26" s="258" t="n"/>
      <c r="P26" s="188" t="n"/>
      <c r="Q26" s="167" t="n"/>
      <c r="R26" s="271" t="n"/>
      <c r="S26" s="272" t="n"/>
      <c r="T26" s="269" t="n"/>
      <c r="U26" s="269" t="n"/>
      <c r="V26" s="270" t="n"/>
      <c r="W26" s="269" t="n"/>
      <c r="X26" s="262" t="n"/>
      <c r="Y26" s="263" t="n"/>
      <c r="Z26" s="263" t="n"/>
      <c r="AB26" s="264" t="n"/>
      <c r="AC26" s="264" t="n"/>
      <c r="AD26" s="264" t="n"/>
      <c r="AE26" s="264" t="n"/>
    </row>
    <row r="27" ht="16.5" customHeight="1" s="13">
      <c r="A27" s="143" t="n"/>
      <c r="B27" s="258" t="n"/>
      <c r="C27" s="187" t="n"/>
      <c r="D27" s="188" t="n"/>
      <c r="E27" s="258" t="n"/>
      <c r="F27" s="187" t="n"/>
      <c r="G27" s="188" t="n"/>
      <c r="H27" s="258" t="n"/>
      <c r="I27" s="188" t="n"/>
      <c r="J27" s="268" t="n"/>
      <c r="K27" s="187" t="n"/>
      <c r="L27" s="188" t="n"/>
      <c r="M27" s="258" t="n"/>
      <c r="N27" s="188" t="n"/>
      <c r="O27" s="258" t="n"/>
      <c r="P27" s="188" t="n"/>
      <c r="Q27" s="167" t="n"/>
      <c r="R27" s="271" t="n"/>
      <c r="S27" s="272" t="n"/>
      <c r="T27" s="269" t="n"/>
      <c r="U27" s="269" t="n"/>
      <c r="V27" s="270" t="n"/>
      <c r="W27" s="269" t="n"/>
      <c r="X27" s="262" t="n"/>
      <c r="Y27" s="263" t="n"/>
      <c r="Z27" s="263" t="n"/>
      <c r="AB27" s="264" t="n"/>
      <c r="AC27" s="264" t="n"/>
      <c r="AD27" s="264" t="n"/>
      <c r="AE27" s="264" t="n"/>
    </row>
    <row r="28" ht="16.5" customHeight="1" s="13">
      <c r="A28" s="143" t="n"/>
      <c r="B28" s="258" t="n"/>
      <c r="C28" s="187" t="n"/>
      <c r="D28" s="188" t="n"/>
      <c r="E28" s="258" t="n"/>
      <c r="F28" s="187" t="n"/>
      <c r="G28" s="188" t="n"/>
      <c r="H28" s="258" t="n"/>
      <c r="I28" s="188" t="n"/>
      <c r="J28" s="268" t="n"/>
      <c r="K28" s="187" t="n"/>
      <c r="L28" s="188" t="n"/>
      <c r="M28" s="258" t="n"/>
      <c r="N28" s="188" t="n"/>
      <c r="O28" s="258" t="n"/>
      <c r="P28" s="188" t="n"/>
      <c r="Q28" s="167" t="n"/>
      <c r="R28" s="271" t="n"/>
      <c r="S28" s="272" t="n"/>
      <c r="T28" s="269" t="n"/>
      <c r="U28" s="269" t="n"/>
      <c r="V28" s="270" t="n"/>
      <c r="W28" s="269" t="n"/>
      <c r="X28" s="262" t="n"/>
      <c r="Y28" s="263" t="n"/>
      <c r="Z28" s="263" t="n"/>
      <c r="AB28" s="264" t="n"/>
      <c r="AC28" s="264" t="n"/>
      <c r="AD28" s="264" t="n"/>
      <c r="AE28" s="264" t="n"/>
    </row>
    <row r="29" ht="16.5" customHeight="1" s="13">
      <c r="A29" s="143" t="n"/>
      <c r="B29" s="255" t="n"/>
      <c r="C29" s="187" t="n"/>
      <c r="D29" s="188" t="n"/>
      <c r="E29" s="255" t="n"/>
      <c r="F29" s="187" t="n"/>
      <c r="G29" s="188" t="n"/>
      <c r="H29" s="255" t="n"/>
      <c r="I29" s="188" t="n"/>
      <c r="J29" s="268" t="n"/>
      <c r="K29" s="187" t="n"/>
      <c r="L29" s="188" t="n"/>
      <c r="M29" s="258" t="n"/>
      <c r="N29" s="188" t="n"/>
      <c r="O29" s="258" t="n"/>
      <c r="P29" s="188" t="n"/>
      <c r="Q29" s="167" t="n"/>
      <c r="R29" s="271" t="n"/>
      <c r="S29" s="272" t="n"/>
      <c r="T29" s="269" t="n"/>
      <c r="U29" s="269" t="n"/>
      <c r="V29" s="270" t="n"/>
      <c r="W29" s="269" t="n"/>
      <c r="X29" s="262" t="n"/>
      <c r="Y29" s="263" t="n"/>
      <c r="Z29" s="263" t="n"/>
      <c r="AB29" s="264" t="n"/>
      <c r="AC29" s="264" t="n"/>
      <c r="AD29" s="264" t="n"/>
      <c r="AE29" s="264" t="n"/>
    </row>
    <row r="30" ht="16.5" customHeight="1" s="13">
      <c r="A30" s="143" t="n"/>
      <c r="B30" s="258" t="n"/>
      <c r="C30" s="187" t="n"/>
      <c r="D30" s="188" t="n"/>
      <c r="E30" s="258" t="n"/>
      <c r="F30" s="187" t="n"/>
      <c r="G30" s="188" t="n"/>
      <c r="H30" s="258" t="n"/>
      <c r="I30" s="188" t="n"/>
      <c r="J30" s="268" t="n"/>
      <c r="K30" s="187" t="n"/>
      <c r="L30" s="188" t="n"/>
      <c r="M30" s="258" t="n"/>
      <c r="N30" s="188" t="n"/>
      <c r="O30" s="258" t="n"/>
      <c r="P30" s="188" t="n"/>
      <c r="Q30" s="167" t="n"/>
      <c r="R30" s="271" t="n"/>
      <c r="S30" s="272" t="n"/>
      <c r="T30" s="269" t="n"/>
      <c r="U30" s="269" t="n"/>
      <c r="V30" s="270" t="n"/>
      <c r="W30" s="269" t="n"/>
      <c r="X30" s="262" t="n"/>
      <c r="Y30" s="263" t="n"/>
      <c r="Z30" s="263" t="n"/>
      <c r="AB30" s="264" t="n"/>
      <c r="AC30" s="264" t="n"/>
      <c r="AD30" s="264" t="n"/>
      <c r="AE30" s="264" t="n"/>
    </row>
    <row r="31" ht="16.5" customHeight="1" s="13">
      <c r="A31" s="143" t="n"/>
      <c r="B31" s="258" t="n"/>
      <c r="C31" s="187" t="n"/>
      <c r="D31" s="188" t="n"/>
      <c r="E31" s="258" t="n"/>
      <c r="F31" s="187" t="n"/>
      <c r="G31" s="188" t="n"/>
      <c r="H31" s="258" t="n"/>
      <c r="I31" s="188" t="n"/>
      <c r="J31" s="268" t="n"/>
      <c r="K31" s="187" t="n"/>
      <c r="L31" s="188" t="n"/>
      <c r="M31" s="258" t="n"/>
      <c r="N31" s="188" t="n"/>
      <c r="O31" s="258" t="n"/>
      <c r="P31" s="188" t="n"/>
      <c r="Q31" s="167" t="n"/>
      <c r="R31" s="271" t="n"/>
      <c r="S31" s="272" t="n"/>
      <c r="T31" s="269" t="n"/>
      <c r="U31" s="269" t="n"/>
      <c r="V31" s="270" t="n"/>
      <c r="W31" s="269" t="n"/>
      <c r="X31" s="262" t="n"/>
      <c r="Y31" s="263" t="n"/>
      <c r="Z31" s="263" t="n"/>
      <c r="AB31" s="264" t="n"/>
      <c r="AC31" s="264" t="n"/>
      <c r="AD31" s="264" t="n"/>
      <c r="AE31" s="264" t="n"/>
    </row>
    <row r="32" ht="16.5" customHeight="1" s="13">
      <c r="A32" s="78" t="inlineStr">
        <is>
          <t>报警值：预警值±5mm，报警值±7mm，控制值±10mm。</t>
        </is>
      </c>
      <c r="B32" s="187" t="n"/>
      <c r="C32" s="187" t="n"/>
      <c r="D32" s="187" t="n"/>
      <c r="E32" s="187" t="n"/>
      <c r="F32" s="187" t="n"/>
      <c r="G32" s="187" t="n"/>
      <c r="H32" s="187" t="n"/>
      <c r="I32" s="187" t="n"/>
      <c r="J32" s="187" t="n"/>
      <c r="K32" s="187" t="n"/>
      <c r="L32" s="187" t="n"/>
      <c r="M32" s="187" t="n"/>
      <c r="N32" s="187" t="n"/>
      <c r="O32" s="187" t="n"/>
      <c r="P32" s="187" t="n"/>
      <c r="Q32" s="187" t="n"/>
      <c r="R32" s="188" t="n"/>
      <c r="S32" s="272" t="n"/>
      <c r="T32" s="269" t="n"/>
      <c r="U32" s="269" t="n"/>
      <c r="V32" s="270" t="n"/>
      <c r="W32" s="269" t="n"/>
      <c r="X32" s="262" t="n"/>
      <c r="Y32" s="263" t="n"/>
      <c r="Z32" s="263" t="n"/>
      <c r="AB32" s="264" t="n"/>
      <c r="AC32" s="264" t="n"/>
    </row>
    <row r="33" ht="24.75" customHeight="1" s="13">
      <c r="A33" s="174" t="inlineStr">
        <is>
          <t>测量:</t>
        </is>
      </c>
      <c r="B33" s="187" t="n"/>
      <c r="C33" s="187" t="n"/>
      <c r="D33" s="187" t="n"/>
      <c r="E33" s="187" t="n"/>
      <c r="F33" s="188" t="n"/>
      <c r="G33" s="174" t="inlineStr">
        <is>
          <t>制表:</t>
        </is>
      </c>
      <c r="H33" s="187" t="n"/>
      <c r="I33" s="187" t="n"/>
      <c r="J33" s="187" t="n"/>
      <c r="K33" s="187" t="n"/>
      <c r="L33" s="187" t="n"/>
      <c r="M33" s="188" t="n"/>
      <c r="N33" s="174" t="inlineStr">
        <is>
          <t>复核:</t>
        </is>
      </c>
      <c r="O33" s="187" t="n"/>
      <c r="P33" s="187" t="n"/>
      <c r="Q33" s="187" t="n"/>
      <c r="R33" s="188" t="n"/>
      <c r="S33" s="272" t="n"/>
      <c r="T33" s="269" t="n"/>
      <c r="U33" s="269" t="n"/>
      <c r="V33" s="270" t="n"/>
      <c r="W33" s="269" t="n"/>
      <c r="X33" s="262" t="n"/>
      <c r="Y33" s="263" t="n"/>
      <c r="Z33" s="263" t="n"/>
      <c r="AB33" s="264" t="n"/>
    </row>
    <row r="34" ht="13.85" customHeight="1" s="13">
      <c r="A34" s="178" t="n"/>
      <c r="B34" s="179" t="n"/>
      <c r="C34" s="179" t="n"/>
      <c r="D34" s="179" t="n"/>
      <c r="E34" s="179" t="n"/>
      <c r="F34" s="179" t="n"/>
      <c r="G34" s="179" t="n"/>
      <c r="H34" s="179" t="n"/>
      <c r="I34" s="179" t="n"/>
      <c r="J34" s="179" t="n"/>
      <c r="K34" s="179" t="n"/>
      <c r="L34" s="179" t="n"/>
      <c r="M34" s="179" t="n"/>
      <c r="N34" s="179" t="n"/>
      <c r="O34" s="179" t="n"/>
      <c r="P34" s="179" t="n"/>
      <c r="Q34" s="179" t="n"/>
      <c r="R34" s="180" t="n"/>
      <c r="S34" s="272" t="n"/>
      <c r="T34" s="269" t="n"/>
      <c r="U34" s="269" t="n"/>
      <c r="V34" s="270" t="n"/>
      <c r="W34" s="269" t="n"/>
      <c r="X34" s="262" t="n"/>
      <c r="Y34" s="263" t="n"/>
      <c r="Z34" s="263" t="n"/>
      <c r="AB34" s="264" t="n"/>
    </row>
    <row r="35" ht="13.85" customHeight="1" s="13">
      <c r="A35" s="181" t="n"/>
      <c r="B35" s="93" t="n"/>
      <c r="C35" s="93" t="n"/>
      <c r="D35" s="93" t="n"/>
      <c r="E35" s="93" t="n"/>
      <c r="F35" s="93" t="n"/>
      <c r="G35" s="93" t="n"/>
      <c r="H35" s="93" t="n"/>
      <c r="I35" s="93" t="n"/>
      <c r="J35" s="93" t="n"/>
      <c r="K35" s="93" t="n"/>
      <c r="L35" s="93" t="n"/>
      <c r="M35" s="93" t="n"/>
      <c r="N35" s="93" t="n"/>
      <c r="O35" s="93" t="n"/>
      <c r="P35" s="93" t="n"/>
      <c r="Q35" s="93" t="n"/>
      <c r="R35" s="182" t="n"/>
      <c r="S35" s="272" t="n"/>
      <c r="T35" s="269" t="n"/>
      <c r="U35" s="269" t="n"/>
      <c r="V35" s="270" t="n"/>
      <c r="W35" s="269" t="n"/>
      <c r="X35" s="262" t="n"/>
      <c r="Y35" s="263" t="n"/>
      <c r="Z35" s="263" t="n"/>
      <c r="AB35" s="264" t="n"/>
    </row>
    <row r="36" ht="13.85" customHeight="1" s="13">
      <c r="A36" s="181" t="n"/>
      <c r="B36" s="93" t="n"/>
      <c r="C36" s="93" t="n"/>
      <c r="D36" s="93" t="n"/>
      <c r="E36" s="93" t="n"/>
      <c r="F36" s="93" t="n"/>
      <c r="G36" s="93" t="n"/>
      <c r="H36" s="93" t="n"/>
      <c r="I36" s="93" t="n"/>
      <c r="J36" s="93" t="n"/>
      <c r="K36" s="93" t="n"/>
      <c r="L36" s="93" t="n"/>
      <c r="M36" s="93" t="n"/>
      <c r="N36" s="93" t="n"/>
      <c r="O36" s="93" t="n"/>
      <c r="P36" s="93" t="n"/>
      <c r="Q36" s="93" t="n"/>
      <c r="R36" s="182" t="n"/>
      <c r="S36" s="272" t="n"/>
      <c r="T36" s="269" t="n"/>
      <c r="U36" s="269" t="n"/>
      <c r="V36" s="270" t="n"/>
      <c r="W36" s="269" t="n"/>
      <c r="X36" s="262" t="n"/>
      <c r="Y36" s="263" t="n"/>
      <c r="Z36" s="263" t="n"/>
      <c r="AB36" s="264" t="n"/>
    </row>
    <row r="37" ht="13.85" customHeight="1" s="13">
      <c r="A37" s="181" t="n"/>
      <c r="B37" s="93" t="n"/>
      <c r="C37" s="93" t="n"/>
      <c r="D37" s="93" t="n"/>
      <c r="E37" s="93" t="n"/>
      <c r="F37" s="93" t="n"/>
      <c r="G37" s="93" t="n"/>
      <c r="H37" s="93" t="n"/>
      <c r="I37" s="93" t="n"/>
      <c r="J37" s="93" t="n"/>
      <c r="K37" s="93" t="n"/>
      <c r="L37" s="93" t="n"/>
      <c r="M37" s="93" t="n"/>
      <c r="N37" s="93" t="n"/>
      <c r="O37" s="93" t="n"/>
      <c r="P37" s="93" t="n"/>
      <c r="Q37" s="93" t="n"/>
      <c r="R37" s="182" t="n"/>
      <c r="S37" s="272" t="n"/>
      <c r="T37" s="269" t="n"/>
      <c r="U37" s="269" t="n"/>
      <c r="V37" s="270" t="n"/>
      <c r="W37" s="269" t="n"/>
      <c r="X37" s="262" t="n"/>
      <c r="Y37" s="263" t="n"/>
      <c r="Z37" s="263" t="n"/>
      <c r="AB37" s="264" t="n"/>
    </row>
    <row r="38" ht="13.85" customHeight="1" s="13">
      <c r="A38" s="181" t="n"/>
      <c r="B38" s="93" t="n"/>
      <c r="C38" s="93" t="n"/>
      <c r="D38" s="93" t="n"/>
      <c r="E38" s="93" t="n"/>
      <c r="F38" s="93" t="n"/>
      <c r="G38" s="93" t="n"/>
      <c r="H38" s="93" t="n"/>
      <c r="I38" s="93" t="n"/>
      <c r="J38" s="93" t="n"/>
      <c r="K38" s="93" t="n"/>
      <c r="L38" s="93" t="n"/>
      <c r="M38" s="93" t="n"/>
      <c r="N38" s="93" t="n"/>
      <c r="O38" s="93" t="n"/>
      <c r="P38" s="93" t="n"/>
      <c r="Q38" s="93" t="n"/>
      <c r="R38" s="182" t="n"/>
      <c r="S38" s="272" t="n"/>
      <c r="T38" s="269" t="n"/>
      <c r="U38" s="269" t="n"/>
      <c r="V38" s="270" t="n"/>
      <c r="W38" s="269" t="n"/>
      <c r="X38" s="262" t="n"/>
      <c r="Y38" s="263" t="n"/>
      <c r="Z38" s="263" t="n"/>
      <c r="AB38" s="264" t="n"/>
    </row>
    <row r="39" ht="13.85" customHeight="1" s="13">
      <c r="A39" s="181" t="n"/>
      <c r="B39" s="93" t="n"/>
      <c r="C39" s="93" t="n"/>
      <c r="D39" s="93" t="n"/>
      <c r="E39" s="93" t="n"/>
      <c r="F39" s="93" t="n"/>
      <c r="G39" s="93" t="n"/>
      <c r="H39" s="93" t="n"/>
      <c r="I39" s="93" t="n"/>
      <c r="J39" s="93" t="n"/>
      <c r="K39" s="93" t="n"/>
      <c r="L39" s="93" t="n"/>
      <c r="M39" s="93" t="n"/>
      <c r="N39" s="93" t="n"/>
      <c r="O39" s="93" t="n"/>
      <c r="P39" s="93" t="n"/>
      <c r="Q39" s="93" t="n"/>
      <c r="R39" s="182" t="n"/>
      <c r="S39" s="272" t="n"/>
      <c r="T39" s="269" t="n"/>
      <c r="U39" s="269" t="n"/>
      <c r="V39" s="270" t="n"/>
      <c r="W39" s="269" t="n"/>
      <c r="X39" s="262" t="n"/>
      <c r="Y39" s="263" t="n"/>
      <c r="Z39" s="263" t="n"/>
      <c r="AB39" s="264" t="n"/>
    </row>
    <row r="40" ht="13.85" customHeight="1" s="13">
      <c r="A40" s="181" t="n"/>
      <c r="B40" s="93" t="n"/>
      <c r="C40" s="93" t="n"/>
      <c r="D40" s="93" t="n"/>
      <c r="E40" s="93" t="n"/>
      <c r="F40" s="93" t="n"/>
      <c r="G40" s="93" t="n"/>
      <c r="H40" s="93" t="n"/>
      <c r="I40" s="93" t="n"/>
      <c r="J40" s="93" t="n"/>
      <c r="K40" s="93" t="n"/>
      <c r="L40" s="93" t="n"/>
      <c r="M40" s="93" t="n"/>
      <c r="N40" s="93" t="n"/>
      <c r="O40" s="93" t="n"/>
      <c r="P40" s="93" t="n"/>
      <c r="Q40" s="93" t="n"/>
      <c r="R40" s="182" t="n"/>
      <c r="S40" s="272" t="n"/>
      <c r="T40" s="269" t="n"/>
      <c r="U40" s="269" t="n"/>
      <c r="V40" s="270" t="n"/>
      <c r="W40" s="269" t="n"/>
      <c r="X40" s="262" t="n"/>
      <c r="Y40" s="263" t="n"/>
      <c r="Z40" s="263" t="n"/>
    </row>
    <row r="41" ht="13.85" customHeight="1" s="13">
      <c r="A41" s="181" t="n"/>
      <c r="B41" s="93" t="n"/>
      <c r="C41" s="93" t="n"/>
      <c r="D41" s="93" t="n"/>
      <c r="E41" s="93" t="n"/>
      <c r="F41" s="93" t="n"/>
      <c r="G41" s="93" t="n"/>
      <c r="H41" s="93" t="n"/>
      <c r="I41" s="93" t="n"/>
      <c r="J41" s="93" t="n"/>
      <c r="K41" s="93" t="n"/>
      <c r="L41" s="93" t="n"/>
      <c r="M41" s="93" t="n"/>
      <c r="N41" s="93" t="n"/>
      <c r="O41" s="93" t="n"/>
      <c r="P41" s="93" t="n"/>
      <c r="Q41" s="93" t="n"/>
      <c r="R41" s="182" t="n"/>
      <c r="S41" s="272" t="n"/>
      <c r="T41" s="269" t="n"/>
      <c r="U41" s="269" t="n"/>
      <c r="V41" s="270" t="n"/>
      <c r="W41" s="269" t="n"/>
      <c r="X41" s="262" t="n"/>
      <c r="Y41" s="263" t="n"/>
      <c r="Z41" s="263" t="n"/>
    </row>
    <row r="42" ht="13.85" customHeight="1" s="13">
      <c r="A42" s="181" t="n"/>
      <c r="B42" s="93" t="n"/>
      <c r="C42" s="93" t="n"/>
      <c r="D42" s="93" t="n"/>
      <c r="E42" s="93" t="n"/>
      <c r="F42" s="93" t="n"/>
      <c r="G42" s="93" t="n"/>
      <c r="H42" s="93" t="n"/>
      <c r="I42" s="93" t="n"/>
      <c r="J42" s="93" t="n"/>
      <c r="K42" s="93" t="n"/>
      <c r="L42" s="93" t="n"/>
      <c r="M42" s="93" t="n"/>
      <c r="N42" s="93" t="n"/>
      <c r="O42" s="93" t="n"/>
      <c r="P42" s="93" t="n"/>
      <c r="Q42" s="93" t="n"/>
      <c r="R42" s="182" t="n"/>
      <c r="S42" s="272" t="n"/>
      <c r="T42" s="269" t="n"/>
      <c r="U42" s="269" t="n"/>
      <c r="V42" s="270" t="n"/>
      <c r="W42" s="269" t="n"/>
      <c r="X42" s="262" t="n"/>
      <c r="Y42" s="263" t="n"/>
      <c r="Z42" s="263" t="n"/>
    </row>
    <row r="43" ht="13.85" customHeight="1" s="13">
      <c r="A43" s="181" t="n"/>
      <c r="B43" s="93" t="n"/>
      <c r="C43" s="93" t="n"/>
      <c r="D43" s="93" t="n"/>
      <c r="E43" s="93" t="n"/>
      <c r="F43" s="93" t="n"/>
      <c r="G43" s="93" t="n"/>
      <c r="H43" s="93" t="n"/>
      <c r="I43" s="93" t="n"/>
      <c r="J43" s="93" t="n"/>
      <c r="K43" s="93" t="n"/>
      <c r="L43" s="93" t="n"/>
      <c r="M43" s="93" t="n"/>
      <c r="N43" s="93" t="n"/>
      <c r="O43" s="93" t="n"/>
      <c r="P43" s="93" t="n"/>
      <c r="Q43" s="93" t="n"/>
      <c r="R43" s="182" t="n"/>
      <c r="S43" s="272" t="n"/>
      <c r="T43" s="269" t="n"/>
      <c r="U43" s="269" t="n"/>
      <c r="V43" s="270" t="n"/>
      <c r="W43" s="269" t="n"/>
      <c r="X43" s="262" t="n"/>
      <c r="Y43" s="263" t="n"/>
      <c r="Z43" s="263" t="n"/>
    </row>
    <row r="44" ht="13.85" customHeight="1" s="13">
      <c r="A44" s="183" t="n"/>
      <c r="B44" s="184" t="n"/>
      <c r="C44" s="184" t="n"/>
      <c r="D44" s="184" t="n"/>
      <c r="E44" s="184" t="n"/>
      <c r="F44" s="184" t="n"/>
      <c r="G44" s="184" t="n"/>
      <c r="H44" s="184" t="n"/>
      <c r="I44" s="184" t="n"/>
      <c r="J44" s="184" t="n"/>
      <c r="K44" s="184" t="n"/>
      <c r="L44" s="184" t="n"/>
      <c r="M44" s="184" t="n"/>
      <c r="N44" s="184" t="n"/>
      <c r="O44" s="184" t="n"/>
      <c r="P44" s="184" t="n"/>
      <c r="Q44" s="184" t="n"/>
      <c r="R44" s="185" t="n"/>
      <c r="S44" s="272" t="n"/>
      <c r="T44" s="269" t="n"/>
      <c r="U44" s="269" t="n"/>
      <c r="V44" s="270" t="n"/>
      <c r="W44" s="269" t="n"/>
      <c r="X44" s="262" t="n"/>
      <c r="Y44" s="263" t="n"/>
      <c r="Z44" s="263" t="n"/>
    </row>
    <row r="45" ht="13.85" customHeight="1" s="13">
      <c r="S45" s="272" t="n"/>
      <c r="T45" s="269" t="n"/>
      <c r="U45" s="269" t="n"/>
      <c r="V45" s="270" t="n"/>
      <c r="W45" s="269" t="n"/>
      <c r="X45" s="262" t="n"/>
      <c r="Y45" s="263" t="n"/>
      <c r="Z45" s="263" t="n"/>
    </row>
    <row r="46" ht="13.85" customHeight="1" s="13">
      <c r="S46" s="164" t="n"/>
      <c r="T46" s="269" t="n"/>
      <c r="U46" s="93" t="n"/>
      <c r="V46" s="93" t="n"/>
      <c r="W46" s="269" t="n"/>
    </row>
    <row r="47" ht="13.85" customHeight="1" s="13">
      <c r="S47" s="164" t="n"/>
      <c r="T47" s="269" t="n"/>
      <c r="U47" s="93" t="n"/>
      <c r="V47" s="93" t="n"/>
      <c r="W47" s="269" t="n"/>
    </row>
    <row r="48" ht="13.85" customHeight="1" s="13">
      <c r="S48" s="164" t="n"/>
      <c r="T48" s="269" t="n"/>
      <c r="U48" s="93" t="n"/>
      <c r="V48" s="93" t="n"/>
      <c r="W48" s="269" t="n"/>
    </row>
    <row r="49" ht="13.85" customHeight="1" s="13">
      <c r="S49" s="164" t="n"/>
      <c r="T49" s="269" t="n"/>
      <c r="U49" s="93" t="n"/>
      <c r="V49" s="93" t="n"/>
      <c r="W49" s="269" t="n"/>
    </row>
    <row r="50" ht="13.85" customHeight="1" s="13">
      <c r="S50" s="164" t="n"/>
      <c r="T50" s="269" t="n"/>
      <c r="U50" s="93" t="n"/>
      <c r="V50" s="93" t="n"/>
      <c r="W50" s="269" t="n"/>
    </row>
    <row r="51" ht="13.85" customHeight="1" s="13">
      <c r="S51" s="164" t="n"/>
      <c r="T51" s="269" t="n"/>
      <c r="U51" s="93" t="n"/>
      <c r="V51" s="93" t="n"/>
      <c r="W51" s="269" t="n"/>
    </row>
    <row r="52" ht="13.85" customHeight="1" s="13">
      <c r="S52" s="164" t="n"/>
      <c r="T52" s="269" t="n"/>
      <c r="U52" s="93" t="n"/>
      <c r="V52" s="93" t="n"/>
      <c r="W52" s="269" t="n"/>
    </row>
    <row r="53" ht="13.85" customHeight="1" s="13">
      <c r="S53" s="164" t="n"/>
      <c r="T53" s="269" t="n"/>
      <c r="U53" s="93" t="n"/>
      <c r="V53" s="93" t="n"/>
      <c r="W53" s="269" t="n"/>
    </row>
    <row r="54" ht="13.85" customHeight="1" s="13">
      <c r="S54" s="93" t="n"/>
    </row>
    <row r="55" ht="13.85" customHeight="1" s="13">
      <c r="S55" s="93" t="n"/>
    </row>
    <row r="56" ht="13.85" customHeight="1" s="13">
      <c r="S56" s="93" t="n"/>
    </row>
    <row r="57" ht="13.85" customHeight="1" s="13">
      <c r="S57" s="93" t="n"/>
    </row>
    <row r="58" ht="13.85" customHeight="1" s="13">
      <c r="S58" s="93" t="n"/>
    </row>
    <row r="59" ht="13.85" customHeight="1" s="13">
      <c r="S59" s="93" t="n"/>
    </row>
    <row r="60" ht="13.85" customHeight="1" s="13">
      <c r="S60" s="93" t="n"/>
    </row>
  </sheetData>
  <mergeCells count="169">
    <mergeCell ref="B11:D11"/>
    <mergeCell ref="E13:G13"/>
    <mergeCell ref="E31:G31"/>
    <mergeCell ref="J27:L27"/>
    <mergeCell ref="O15:P15"/>
    <mergeCell ref="E15:G15"/>
    <mergeCell ref="J11:L11"/>
    <mergeCell ref="D6:E6"/>
    <mergeCell ref="J25:L25"/>
    <mergeCell ref="B28:D28"/>
    <mergeCell ref="A2:I2"/>
    <mergeCell ref="N2:R2"/>
    <mergeCell ref="E26:G26"/>
    <mergeCell ref="N33:R33"/>
    <mergeCell ref="J9:L10"/>
    <mergeCell ref="O26:P26"/>
    <mergeCell ref="B30:D30"/>
    <mergeCell ref="J5:M5"/>
    <mergeCell ref="B20:D20"/>
    <mergeCell ref="E16:G16"/>
    <mergeCell ref="M16:N16"/>
    <mergeCell ref="O16:P16"/>
    <mergeCell ref="M25:N25"/>
    <mergeCell ref="D7:E7"/>
    <mergeCell ref="O25:P25"/>
    <mergeCell ref="E18:G18"/>
    <mergeCell ref="M18:N18"/>
    <mergeCell ref="O27:P27"/>
    <mergeCell ref="H13:I13"/>
    <mergeCell ref="J29:L29"/>
    <mergeCell ref="M17:N17"/>
    <mergeCell ref="O17:P17"/>
    <mergeCell ref="O11:P11"/>
    <mergeCell ref="J13:L13"/>
    <mergeCell ref="J4:M4"/>
    <mergeCell ref="A6:C6"/>
    <mergeCell ref="N6:R6"/>
    <mergeCell ref="H15:I15"/>
    <mergeCell ref="M19:N19"/>
    <mergeCell ref="H23:I23"/>
    <mergeCell ref="G33:M33"/>
    <mergeCell ref="E20:G20"/>
    <mergeCell ref="J15:L15"/>
    <mergeCell ref="Q9:Q11"/>
    <mergeCell ref="N4:R4"/>
    <mergeCell ref="J24:L24"/>
    <mergeCell ref="E28:G28"/>
    <mergeCell ref="B17:D17"/>
    <mergeCell ref="F6:G6"/>
    <mergeCell ref="J26:L26"/>
    <mergeCell ref="E30:G30"/>
    <mergeCell ref="A33:F33"/>
    <mergeCell ref="H25:I25"/>
    <mergeCell ref="J16:L16"/>
    <mergeCell ref="B19:D19"/>
    <mergeCell ref="O29:P29"/>
    <mergeCell ref="A5:C5"/>
    <mergeCell ref="F5:G5"/>
    <mergeCell ref="O31:P31"/>
    <mergeCell ref="M13:N13"/>
    <mergeCell ref="H17:I17"/>
    <mergeCell ref="H11:I11"/>
    <mergeCell ref="M21:N21"/>
    <mergeCell ref="O21:P21"/>
    <mergeCell ref="H19:I19"/>
    <mergeCell ref="M27:N27"/>
    <mergeCell ref="H28:I28"/>
    <mergeCell ref="E24:G24"/>
    <mergeCell ref="H12:I12"/>
    <mergeCell ref="M24:N24"/>
    <mergeCell ref="J14:L14"/>
    <mergeCell ref="J28:L28"/>
    <mergeCell ref="B31:D31"/>
    <mergeCell ref="A9:A10"/>
    <mergeCell ref="E17:G17"/>
    <mergeCell ref="H5:I5"/>
    <mergeCell ref="A1:R1"/>
    <mergeCell ref="B21:D21"/>
    <mergeCell ref="H14:I14"/>
    <mergeCell ref="A7:C7"/>
    <mergeCell ref="J30:L30"/>
    <mergeCell ref="B14:D14"/>
    <mergeCell ref="E19:G19"/>
    <mergeCell ref="O19:P19"/>
    <mergeCell ref="B23:D23"/>
    <mergeCell ref="J3:M3"/>
    <mergeCell ref="O28:P28"/>
    <mergeCell ref="B13:D13"/>
    <mergeCell ref="A3:I3"/>
    <mergeCell ref="H31:I31"/>
    <mergeCell ref="F7:G7"/>
    <mergeCell ref="O30:P30"/>
    <mergeCell ref="H21:I21"/>
    <mergeCell ref="E11:G11"/>
    <mergeCell ref="M11:N11"/>
    <mergeCell ref="O20:P20"/>
    <mergeCell ref="A32:R32"/>
    <mergeCell ref="M31:N31"/>
    <mergeCell ref="A4:I4"/>
    <mergeCell ref="J7:M8"/>
    <mergeCell ref="O22:P22"/>
    <mergeCell ref="F8:G8"/>
    <mergeCell ref="M15:N15"/>
    <mergeCell ref="E22:G22"/>
    <mergeCell ref="M12:N12"/>
    <mergeCell ref="H16:I16"/>
    <mergeCell ref="J18:L18"/>
    <mergeCell ref="N7:R8"/>
    <mergeCell ref="E12:G12"/>
    <mergeCell ref="J17:L17"/>
    <mergeCell ref="E21:G21"/>
    <mergeCell ref="H22:I22"/>
    <mergeCell ref="B25:D25"/>
    <mergeCell ref="M26:N26"/>
    <mergeCell ref="E14:G14"/>
    <mergeCell ref="M29:N29"/>
    <mergeCell ref="J19:L19"/>
    <mergeCell ref="B22:D22"/>
    <mergeCell ref="E23:G23"/>
    <mergeCell ref="D5:E5"/>
    <mergeCell ref="M23:N23"/>
    <mergeCell ref="O23:P23"/>
    <mergeCell ref="B12:D12"/>
    <mergeCell ref="H30:I30"/>
    <mergeCell ref="H20:I20"/>
    <mergeCell ref="H29:I29"/>
    <mergeCell ref="O24:P24"/>
    <mergeCell ref="O18:P18"/>
    <mergeCell ref="J2:M2"/>
    <mergeCell ref="J20:L20"/>
    <mergeCell ref="B29:D29"/>
    <mergeCell ref="B9:I10"/>
    <mergeCell ref="R9:R11"/>
    <mergeCell ref="H6:I6"/>
    <mergeCell ref="N3:R3"/>
    <mergeCell ref="M20:N20"/>
    <mergeCell ref="E27:G27"/>
    <mergeCell ref="J22:L22"/>
    <mergeCell ref="A8:C8"/>
    <mergeCell ref="J31:L31"/>
    <mergeCell ref="J12:L12"/>
    <mergeCell ref="B15:D15"/>
    <mergeCell ref="N5:R5"/>
    <mergeCell ref="J21:L21"/>
    <mergeCell ref="M22:N22"/>
    <mergeCell ref="B24:D24"/>
    <mergeCell ref="E25:G25"/>
    <mergeCell ref="M30:N30"/>
    <mergeCell ref="M9:N10"/>
    <mergeCell ref="O9:P10"/>
    <mergeCell ref="H7:I7"/>
    <mergeCell ref="M28:N28"/>
    <mergeCell ref="J23:L23"/>
    <mergeCell ref="B26:D26"/>
    <mergeCell ref="J6:M6"/>
    <mergeCell ref="O12:P12"/>
    <mergeCell ref="B16:D16"/>
    <mergeCell ref="H27:I27"/>
    <mergeCell ref="D8:E8"/>
    <mergeCell ref="H24:I24"/>
    <mergeCell ref="H18:I18"/>
    <mergeCell ref="M14:N14"/>
    <mergeCell ref="B18:D18"/>
    <mergeCell ref="O14:P14"/>
    <mergeCell ref="B27:D27"/>
    <mergeCell ref="H8:I8"/>
    <mergeCell ref="E29:G29"/>
    <mergeCell ref="O13:P13"/>
    <mergeCell ref="H26:I26"/>
  </mergeCells>
  <conditionalFormatting sqref="Q10:Q11">
    <cfRule type="expression" priority="4" dxfId="0" stopIfTrue="1">
      <formula>NOT(ISERROR(SEARCH("报警",Q10)))</formula>
    </cfRule>
    <cfRule type="expression" priority="5" dxfId="1" stopIfTrue="1">
      <formula>NOT(ISERROR(SEARCH("预警",Q10)))</formula>
    </cfRule>
    <cfRule type="expression" priority="6" dxfId="2" stopIfTrue="1">
      <formula>NOT(ISERROR(SEARCH("报警",Q10)))</formula>
    </cfRule>
  </conditionalFormatting>
  <conditionalFormatting sqref="Q12:Q22">
    <cfRule type="expression" priority="7" dxfId="1" stopIfTrue="1">
      <formula>NOT(ISERROR(SEARCH("预警",Q12)))</formula>
    </cfRule>
    <cfRule type="expression" priority="8" dxfId="0" stopIfTrue="1">
      <formula>NOT(ISERROR(SEARCH("报警",Q12)))</formula>
    </cfRule>
  </conditionalFormatting>
  <conditionalFormatting sqref="N33 Q9:R9">
    <cfRule type="expression" priority="9" dxfId="0" stopIfTrue="1">
      <formula>NOT(ISERROR(SEARCH("报警",N9)))</formula>
    </cfRule>
  </conditionalFormatting>
  <conditionalFormatting sqref="N33 Q9:R9 Q12:Q22">
    <cfRule type="expression" priority="10" dxfId="1" stopIfTrue="1">
      <formula>NOT(ISERROR(SEARCH("预警",N9)))</formula>
    </cfRule>
    <cfRule type="expression" priority="11" dxfId="2" stopIfTrue="1">
      <formula>NOT(ISERROR(SEARCH("报警",N9)))</formula>
    </cfRule>
  </conditionalFormatting>
  <printOptions horizontalCentered="1" verticalCentered="1"/>
  <pageMargins left="0.472222222222222" right="0.472222222222222" top="0.07847222222222219" bottom="0.07847222222222219" header="0.118055555555556" footer="0.0388888888888889"/>
  <pageSetup orientation="landscape" paperSize="9" scale="63"/>
</worksheet>
</file>

<file path=xl/worksheets/sheet5.xml><?xml version="1.0" encoding="utf-8"?>
<worksheet xmlns="http://schemas.openxmlformats.org/spreadsheetml/2006/main">
  <sheetPr>
    <tabColor rgb="FFC00000"/>
    <outlinePr summaryBelow="1" summaryRight="1"/>
    <pageSetUpPr fitToPage="1"/>
  </sheetPr>
  <dimension ref="A1:U92"/>
  <sheetViews>
    <sheetView topLeftCell="A6" workbookViewId="0">
      <selection activeCell="H5" sqref="H5:J5"/>
    </sheetView>
  </sheetViews>
  <sheetFormatPr baseColWidth="8" defaultColWidth="9" defaultRowHeight="13.5"/>
  <cols>
    <col width="20.6283185840708" customWidth="1" style="13" min="1" max="3"/>
    <col width="25.2477876106195" customWidth="1" style="13" min="4" max="4"/>
    <col width="20.6283185840708" customWidth="1" style="1" min="5" max="10"/>
    <col width="20.6283185840708" customWidth="1" style="13" min="11" max="11"/>
    <col width="20.6283185840708" customWidth="1" style="2" min="12" max="12"/>
    <col width="9" customWidth="1" style="13" min="13" max="14"/>
    <col width="12.8761061946903" customWidth="1" style="13" min="15" max="15"/>
    <col width="12" customWidth="1" style="13" min="16" max="18"/>
    <col width="9.504424778761059" customWidth="1" style="13" min="19" max="19"/>
    <col width="10.2477876106195" customWidth="1" style="13" min="20" max="20"/>
  </cols>
  <sheetData>
    <row r="1" ht="36" customHeight="1" s="13">
      <c r="A1" s="3" t="inlineStr">
        <is>
          <t>桥墩水平位移监测时报表</t>
        </is>
      </c>
      <c r="B1" s="194" t="n"/>
      <c r="C1" s="194" t="n"/>
      <c r="D1" s="194" t="n"/>
      <c r="E1" s="194" t="n"/>
      <c r="F1" s="194" t="n"/>
      <c r="G1" s="194" t="n"/>
      <c r="H1" s="194" t="n"/>
      <c r="I1" s="194" t="n"/>
      <c r="J1" s="194" t="n"/>
      <c r="K1" s="194" t="n"/>
      <c r="L1" s="194" t="n"/>
      <c r="M1" s="12" t="n"/>
      <c r="N1" s="12" t="n"/>
      <c r="O1" s="12" t="n"/>
      <c r="P1" s="12" t="n"/>
      <c r="Q1" s="12" t="n"/>
      <c r="R1" s="12" t="n"/>
    </row>
    <row r="2" ht="16.5" customHeight="1" s="13">
      <c r="A2" s="6" t="inlineStr">
        <is>
          <t>监测单位：{{监测单位}}</t>
        </is>
      </c>
      <c r="B2" s="187" t="n"/>
      <c r="C2" s="187" t="n"/>
      <c r="D2" s="187" t="n"/>
      <c r="E2" s="187" t="n"/>
      <c r="F2" s="187" t="n"/>
      <c r="G2" s="188" t="n"/>
      <c r="H2" s="8" t="inlineStr">
        <is>
          <t>合同编号：</t>
        </is>
      </c>
      <c r="I2" s="187" t="n"/>
      <c r="J2" s="188" t="n"/>
      <c r="K2" s="83" t="n"/>
      <c r="L2" s="188" t="n"/>
      <c r="M2" s="12" t="n"/>
      <c r="N2" s="12" t="n"/>
      <c r="O2" s="12" t="n"/>
      <c r="P2" s="12" t="n"/>
      <c r="Q2" s="12" t="n"/>
      <c r="R2" s="12" t="n"/>
    </row>
    <row r="3" ht="16.5" customHeight="1" s="13">
      <c r="A3" s="6">
        <f>'桥墩沉降（自动化）'!A3</f>
        <v/>
      </c>
      <c r="B3" s="187" t="n"/>
      <c r="C3" s="187" t="n"/>
      <c r="D3" s="187" t="n"/>
      <c r="E3" s="187" t="n"/>
      <c r="F3" s="187" t="n"/>
      <c r="G3" s="188" t="n"/>
      <c r="H3" s="8" t="inlineStr">
        <is>
          <t>监测项目：</t>
        </is>
      </c>
      <c r="I3" s="187" t="n"/>
      <c r="J3" s="188" t="n"/>
      <c r="K3" s="84" t="inlineStr">
        <is>
          <t>桥墩水平位移</t>
        </is>
      </c>
      <c r="L3" s="188" t="n"/>
      <c r="M3" s="12" t="n"/>
      <c r="N3" s="12" t="n"/>
      <c r="O3" s="12" t="n"/>
      <c r="P3" s="12" t="n"/>
      <c r="Q3" s="12" t="n"/>
      <c r="R3" s="12" t="n"/>
    </row>
    <row r="4" ht="16.5" customHeight="1" s="13">
      <c r="A4" s="6" t="inlineStr">
        <is>
          <t>项目名称：{{项目全称}}</t>
        </is>
      </c>
      <c r="B4" s="187" t="n"/>
      <c r="C4" s="187" t="n"/>
      <c r="D4" s="187" t="n"/>
      <c r="E4" s="187" t="n"/>
      <c r="F4" s="187" t="n"/>
      <c r="G4" s="188" t="n"/>
      <c r="H4" s="85" t="inlineStr">
        <is>
          <t>日报编号：</t>
        </is>
      </c>
      <c r="I4" s="187" t="n"/>
      <c r="J4" s="188" t="n"/>
      <c r="K4" s="7" t="n"/>
      <c r="L4" s="188" t="n"/>
      <c r="M4" s="12" t="n"/>
      <c r="N4" s="12" t="n"/>
      <c r="O4" s="12" t="n"/>
      <c r="P4" s="12" t="n"/>
      <c r="Q4" s="12" t="n"/>
      <c r="R4" s="12" t="n"/>
    </row>
    <row r="5" ht="18.95" customHeight="1" s="13">
      <c r="A5" s="7">
        <f>'桥墩沉降（自动化）'!A5</f>
        <v/>
      </c>
      <c r="B5" s="187" t="n"/>
      <c r="C5" s="188" t="n"/>
      <c r="D5" s="86" t="inlineStr">
        <is>
          <t>是否数据报警：否</t>
        </is>
      </c>
      <c r="E5" s="20" t="inlineStr">
        <is>
          <t>监测次数（次）：</t>
        </is>
      </c>
      <c r="F5" s="188" t="n"/>
      <c r="G5" s="273">
        <f>'桥墩沉降（自动化）'!H5</f>
        <v/>
      </c>
      <c r="H5" s="87" t="inlineStr">
        <is>
          <t>仪器名称：</t>
        </is>
      </c>
      <c r="I5" s="187" t="n"/>
      <c r="J5" s="188" t="n"/>
      <c r="K5" s="7" t="inlineStr">
        <is>
          <t>TM50</t>
        </is>
      </c>
      <c r="L5" s="188" t="n"/>
      <c r="M5" s="12" t="n"/>
      <c r="N5" s="12" t="n"/>
      <c r="O5" s="12" t="n"/>
      <c r="P5" s="12" t="n"/>
      <c r="Q5" s="12" t="n"/>
      <c r="R5" s="12" t="n"/>
    </row>
    <row r="6" ht="31.95" customHeight="1" s="13">
      <c r="A6" s="7" t="inlineStr">
        <is>
          <t>首次监测日期：</t>
        </is>
      </c>
      <c r="B6" s="187" t="n"/>
      <c r="C6" s="188" t="n"/>
      <c r="D6" s="25" t="inlineStr">
        <is>
          <t>2026/6/4 16:00</t>
        </is>
      </c>
      <c r="E6" s="86" t="inlineStr">
        <is>
          <t>监测间隔（h）：</t>
        </is>
      </c>
      <c r="F6" s="188" t="n"/>
      <c r="G6" s="273">
        <f>'桥墩沉降（自动化）'!H6</f>
        <v/>
      </c>
      <c r="H6" s="87" t="inlineStr">
        <is>
          <t>仪器编号：</t>
        </is>
      </c>
      <c r="I6" s="187" t="n"/>
      <c r="J6" s="188" t="n"/>
      <c r="K6" s="7" t="n">
        <v>372320</v>
      </c>
      <c r="L6" s="188" t="n"/>
      <c r="M6" s="12" t="n"/>
      <c r="N6" s="12" t="n"/>
      <c r="O6" s="26" t="n"/>
      <c r="Q6" s="26" t="n"/>
    </row>
    <row r="7" ht="31.95" customHeight="1" s="13">
      <c r="A7" s="7" t="inlineStr">
        <is>
          <t>上次监测日期：</t>
        </is>
      </c>
      <c r="B7" s="187" t="n"/>
      <c r="C7" s="188" t="n"/>
      <c r="D7" s="274" t="inlineStr">
        <is>
          <t>{{上次监测时间}}</t>
        </is>
      </c>
      <c r="E7" s="86" t="inlineStr">
        <is>
          <t>总监控时间（h）：</t>
        </is>
      </c>
      <c r="F7" s="188" t="n"/>
      <c r="G7" s="273">
        <f>'桥墩沉降（自动化）'!H7</f>
        <v/>
      </c>
      <c r="H7" s="87" t="inlineStr">
        <is>
          <t>施工工况描述：</t>
        </is>
      </c>
      <c r="I7" s="191" t="n"/>
      <c r="J7" s="192" t="n"/>
      <c r="K7" s="6">
        <f>全站仪快报!A3</f>
        <v/>
      </c>
      <c r="L7" s="192" t="n"/>
      <c r="M7" s="12" t="n"/>
      <c r="N7" s="12" t="n"/>
      <c r="O7" s="26" t="n"/>
      <c r="P7" s="26" t="n"/>
      <c r="Q7" s="26" t="n"/>
      <c r="R7" s="26" t="n"/>
    </row>
    <row r="8" ht="31.95" customHeight="1" s="13">
      <c r="A8" s="7" t="inlineStr">
        <is>
          <t>本次监测日期：</t>
        </is>
      </c>
      <c r="B8" s="187" t="n"/>
      <c r="C8" s="188" t="n"/>
      <c r="D8" s="274" t="inlineStr">
        <is>
          <t>{{本次监测时间}}</t>
        </is>
      </c>
      <c r="E8" s="20" t="inlineStr">
        <is>
          <t>监测气象条件：</t>
        </is>
      </c>
      <c r="F8" s="188" t="n"/>
      <c r="G8" s="273">
        <f>'桥墩沉降（自动化）'!H8</f>
        <v/>
      </c>
      <c r="H8" s="193" t="n"/>
      <c r="I8" s="194" t="n"/>
      <c r="J8" s="195" t="n"/>
      <c r="K8" s="193" t="n"/>
      <c r="L8" s="195" t="n"/>
      <c r="M8" s="12" t="n"/>
      <c r="N8" s="12" t="n"/>
      <c r="O8" s="40" t="n"/>
      <c r="P8" s="275" t="n"/>
      <c r="Q8" s="40" t="n"/>
      <c r="R8" s="275" t="n"/>
    </row>
    <row r="9" ht="16.5" customHeight="1" s="13">
      <c r="A9" s="58" t="n"/>
      <c r="B9" s="53" t="inlineStr">
        <is>
          <t>水平位移变化量 (mm)</t>
        </is>
      </c>
      <c r="C9" s="191" t="n"/>
      <c r="D9" s="192" t="n"/>
      <c r="E9" s="90">
        <f>'桥墩沉降（自动化）'!J9</f>
        <v/>
      </c>
      <c r="F9" s="192" t="n"/>
      <c r="G9" s="90">
        <f>'桥墩沉降（自动化）'!M9:M10</f>
        <v/>
      </c>
      <c r="H9" s="192" t="n"/>
      <c r="I9" s="90">
        <f>'桥墩沉降（自动化）'!O9:O10</f>
        <v/>
      </c>
      <c r="J9" s="192" t="n"/>
      <c r="K9" s="59" t="inlineStr">
        <is>
          <t>位置</t>
        </is>
      </c>
      <c r="L9" s="59" t="inlineStr">
        <is>
          <t>备注</t>
        </is>
      </c>
      <c r="M9" s="12" t="n"/>
      <c r="N9" s="12" t="n"/>
      <c r="O9" s="12" t="n"/>
      <c r="P9" s="276" t="n"/>
      <c r="Q9" s="12" t="n"/>
      <c r="R9" s="12" t="n"/>
    </row>
    <row r="10" ht="16.5" customHeight="1" s="13">
      <c r="A10" s="256" t="n"/>
      <c r="B10" s="193" t="n"/>
      <c r="C10" s="194" t="n"/>
      <c r="D10" s="195" t="n"/>
      <c r="E10" s="193" t="n"/>
      <c r="F10" s="195" t="n"/>
      <c r="G10" s="193" t="n"/>
      <c r="H10" s="195" t="n"/>
      <c r="I10" s="193" t="n"/>
      <c r="J10" s="195" t="n"/>
      <c r="K10" s="257" t="n"/>
      <c r="L10" s="257" t="n"/>
      <c r="M10" s="12" t="n"/>
      <c r="N10" s="12" t="n"/>
      <c r="O10" s="12" t="n"/>
      <c r="P10" s="12" t="n"/>
      <c r="Q10" s="12" t="n"/>
      <c r="R10" s="12" t="n"/>
    </row>
    <row r="11" ht="30.2" customHeight="1" s="13">
      <c r="A11" s="58" t="inlineStr">
        <is>
          <t>测点编号</t>
        </is>
      </c>
      <c r="B11" s="53" t="inlineStr">
        <is>
          <t>本次变量</t>
        </is>
      </c>
      <c r="C11" s="59" t="inlineStr">
        <is>
          <t>时变化速率</t>
        </is>
      </c>
      <c r="D11" s="53" t="inlineStr">
        <is>
          <t>累计变量</t>
        </is>
      </c>
      <c r="E11" s="59" t="inlineStr">
        <is>
          <t>初始坐标X</t>
        </is>
      </c>
      <c r="F11" s="59" t="inlineStr">
        <is>
          <t>初始坐标Y</t>
        </is>
      </c>
      <c r="G11" s="59" t="inlineStr">
        <is>
          <t>上次坐标X</t>
        </is>
      </c>
      <c r="H11" s="59" t="inlineStr">
        <is>
          <t>上次坐标Y</t>
        </is>
      </c>
      <c r="I11" s="59" t="inlineStr">
        <is>
          <t>本次坐标X</t>
        </is>
      </c>
      <c r="J11" s="59" t="inlineStr">
        <is>
          <t>本次坐标Y</t>
        </is>
      </c>
      <c r="K11" s="256" t="n"/>
      <c r="L11" s="256" t="n"/>
      <c r="M11" s="12" t="n"/>
      <c r="N11" s="12" t="n"/>
      <c r="O11" s="12" t="n"/>
      <c r="P11" s="12" t="n"/>
      <c r="Q11" s="12" t="n"/>
      <c r="R11" s="12" t="n"/>
    </row>
    <row r="12" ht="18" customHeight="1" s="13">
      <c r="A12" s="266" t="inlineStr">
        <is>
          <t>MCW012</t>
        </is>
      </c>
      <c r="B12" s="258">
        <f>(J12-H12)*1000</f>
        <v/>
      </c>
      <c r="C12" s="258">
        <f>B12/4</f>
        <v/>
      </c>
      <c r="D12" s="258">
        <f>(J12-F12)*1000</f>
        <v/>
      </c>
      <c r="E12" s="277" t="n">
        <v>1000.24287</v>
      </c>
      <c r="F12" s="277" t="n">
        <v>1961.8884</v>
      </c>
      <c r="G12" s="277" t="n">
        <v>1000.2429</v>
      </c>
      <c r="H12" s="277" t="n">
        <v>1961.8885</v>
      </c>
      <c r="I12" s="277" t="n">
        <v>1000.24264</v>
      </c>
      <c r="J12" s="277" t="n">
        <v>1961.88859</v>
      </c>
      <c r="K12" s="258" t="inlineStr">
        <is>
          <t>12#桥墩</t>
        </is>
      </c>
      <c r="L12" s="258" t="inlineStr">
        <is>
          <t>东西方向</t>
        </is>
      </c>
      <c r="M12" s="65" t="n"/>
      <c r="N12" s="278" t="n"/>
      <c r="O12" s="278" t="n"/>
      <c r="P12" s="40" t="n"/>
      <c r="Q12" s="278" t="n"/>
      <c r="R12" s="279" t="n"/>
      <c r="S12" s="279" t="n"/>
      <c r="T12" s="279" t="n"/>
    </row>
    <row r="13" ht="18" customHeight="1" s="13">
      <c r="A13" s="266" t="inlineStr">
        <is>
          <t>MCW013</t>
        </is>
      </c>
      <c r="B13" s="258">
        <f>(J13-H13)*1000</f>
        <v/>
      </c>
      <c r="C13" s="258">
        <f>B13/4</f>
        <v/>
      </c>
      <c r="D13" s="258">
        <f>(J13-F13)*1000</f>
        <v/>
      </c>
      <c r="E13" s="277" t="n">
        <v>998.58507</v>
      </c>
      <c r="F13" s="277" t="n">
        <v>1896.9637</v>
      </c>
      <c r="G13" s="277" t="n">
        <v>998.58497</v>
      </c>
      <c r="H13" s="277" t="n">
        <v>1896.96392</v>
      </c>
      <c r="I13" s="277" t="n">
        <v>998.58555</v>
      </c>
      <c r="J13" s="277" t="n">
        <v>1896.96341</v>
      </c>
      <c r="K13" s="258" t="inlineStr">
        <is>
          <t>13#桥墩</t>
        </is>
      </c>
      <c r="L13" s="258" t="inlineStr">
        <is>
          <t>东西方向</t>
        </is>
      </c>
      <c r="M13" s="65" t="n"/>
      <c r="N13" s="278" t="n"/>
      <c r="O13" s="278" t="n"/>
      <c r="P13" s="40" t="n"/>
      <c r="Q13" s="278" t="n"/>
      <c r="R13" s="279" t="n"/>
      <c r="S13" s="279" t="n"/>
      <c r="T13" s="279" t="n"/>
    </row>
    <row r="14" ht="18" customHeight="1" s="13">
      <c r="A14" s="266" t="inlineStr">
        <is>
          <t>MCW012</t>
        </is>
      </c>
      <c r="B14" s="258">
        <f>(I14-G14)*1000</f>
        <v/>
      </c>
      <c r="C14" s="258">
        <f>B14/4</f>
        <v/>
      </c>
      <c r="D14" s="258">
        <f>(I14-E14)*1000</f>
        <v/>
      </c>
      <c r="E14" s="277" t="n">
        <v>1000.24287</v>
      </c>
      <c r="F14" s="277" t="n">
        <v>1961.8884</v>
      </c>
      <c r="G14" s="277" t="n">
        <v>1000.2429</v>
      </c>
      <c r="H14" s="277" t="n">
        <v>1961.8885</v>
      </c>
      <c r="I14" s="277" t="n">
        <v>1000.24264</v>
      </c>
      <c r="J14" s="277" t="n">
        <v>1961.88859</v>
      </c>
      <c r="K14" s="258" t="inlineStr">
        <is>
          <t>12#桥墩</t>
        </is>
      </c>
      <c r="L14" s="258" t="inlineStr">
        <is>
          <t>南北方向</t>
        </is>
      </c>
      <c r="M14" s="65" t="n"/>
      <c r="N14" s="278" t="n"/>
      <c r="O14" s="278" t="n"/>
      <c r="P14" s="40" t="n"/>
      <c r="Q14" s="278" t="n"/>
      <c r="R14" s="279" t="n"/>
      <c r="S14" s="279" t="n"/>
      <c r="T14" s="279" t="n"/>
    </row>
    <row r="15" ht="18" customHeight="1" s="13">
      <c r="A15" s="266" t="inlineStr">
        <is>
          <t>MCW013</t>
        </is>
      </c>
      <c r="B15" s="258">
        <f>(I15-G15)*1000</f>
        <v/>
      </c>
      <c r="C15" s="258">
        <f>B15/4</f>
        <v/>
      </c>
      <c r="D15" s="258">
        <f>(I15-E15)*1000</f>
        <v/>
      </c>
      <c r="E15" s="277" t="n">
        <v>998.58507</v>
      </c>
      <c r="F15" s="277" t="n">
        <v>1896.9637</v>
      </c>
      <c r="G15" s="277" t="n">
        <v>998.58497</v>
      </c>
      <c r="H15" s="277" t="n">
        <v>1896.96392</v>
      </c>
      <c r="I15" s="277" t="n">
        <v>998.58555</v>
      </c>
      <c r="J15" s="277" t="n">
        <v>1896.96341</v>
      </c>
      <c r="K15" s="258" t="inlineStr">
        <is>
          <t>13#桥墩</t>
        </is>
      </c>
      <c r="L15" s="258" t="inlineStr">
        <is>
          <t>南北方向</t>
        </is>
      </c>
      <c r="M15" s="65" t="n"/>
      <c r="N15" s="278" t="n"/>
      <c r="O15" s="278" t="n"/>
      <c r="P15" s="40" t="n"/>
      <c r="Q15" s="278" t="n"/>
      <c r="R15" s="279" t="n"/>
      <c r="S15" s="279" t="n"/>
      <c r="T15" s="279" t="n"/>
    </row>
    <row r="16" ht="18" customHeight="1" s="13">
      <c r="A16" s="266" t="n"/>
      <c r="B16" s="258" t="n"/>
      <c r="C16" s="258" t="n"/>
      <c r="D16" s="258" t="n"/>
      <c r="E16" s="280" t="n"/>
      <c r="F16" s="280" t="n"/>
      <c r="G16" s="280" t="n"/>
      <c r="H16" s="280" t="n"/>
      <c r="I16" s="280" t="n"/>
      <c r="J16" s="280" t="n"/>
      <c r="K16" s="281" t="n"/>
      <c r="L16" s="281" t="n"/>
      <c r="M16" s="65" t="n"/>
      <c r="N16" s="278" t="n"/>
      <c r="O16" s="278" t="n"/>
      <c r="P16" s="40" t="n"/>
      <c r="Q16" s="278" t="n"/>
      <c r="R16" s="279" t="n"/>
      <c r="S16" s="279" t="n"/>
      <c r="T16" s="279" t="n"/>
    </row>
    <row r="17" ht="18" customHeight="1" s="13">
      <c r="A17" s="266" t="n"/>
      <c r="B17" s="258" t="n"/>
      <c r="C17" s="258" t="n"/>
      <c r="D17" s="258" t="n"/>
      <c r="E17" s="280" t="n"/>
      <c r="F17" s="280" t="n"/>
      <c r="G17" s="280" t="n"/>
      <c r="H17" s="280" t="n"/>
      <c r="I17" s="280" t="n"/>
      <c r="J17" s="280" t="n"/>
      <c r="K17" s="281" t="n"/>
      <c r="L17" s="281" t="n"/>
      <c r="M17" s="65" t="n"/>
      <c r="N17" s="278" t="n"/>
      <c r="O17" s="278" t="n"/>
      <c r="P17" s="40" t="n"/>
      <c r="Q17" s="278" t="n"/>
      <c r="R17" s="279" t="n"/>
      <c r="S17" s="279" t="n"/>
      <c r="T17" s="279" t="n"/>
    </row>
    <row r="18" ht="18" customHeight="1" s="13">
      <c r="A18" s="266" t="n"/>
      <c r="B18" s="258" t="n"/>
      <c r="C18" s="258" t="n"/>
      <c r="D18" s="258" t="n"/>
      <c r="E18" s="280" t="n"/>
      <c r="F18" s="280" t="n"/>
      <c r="G18" s="280" t="n"/>
      <c r="H18" s="280" t="n"/>
      <c r="I18" s="280" t="n"/>
      <c r="J18" s="280" t="n"/>
      <c r="K18" s="281" t="n"/>
      <c r="L18" s="281" t="n"/>
      <c r="M18" s="65" t="n"/>
      <c r="N18" s="278" t="n"/>
      <c r="O18" s="278" t="n"/>
      <c r="P18" s="40" t="n"/>
      <c r="Q18" s="278" t="n"/>
      <c r="R18" s="279" t="n"/>
      <c r="S18" s="279" t="n"/>
      <c r="T18" s="279" t="n"/>
    </row>
    <row r="19" ht="18" customHeight="1" s="13">
      <c r="A19" s="266" t="n"/>
      <c r="B19" s="258" t="n"/>
      <c r="C19" s="258" t="n"/>
      <c r="D19" s="258" t="n"/>
      <c r="E19" s="280" t="n"/>
      <c r="F19" s="280" t="n"/>
      <c r="G19" s="280" t="n"/>
      <c r="H19" s="280" t="n"/>
      <c r="I19" s="280" t="n"/>
      <c r="J19" s="280" t="n"/>
      <c r="K19" s="281" t="n"/>
      <c r="L19" s="281" t="n"/>
      <c r="M19" s="65" t="n"/>
      <c r="N19" s="278" t="n"/>
      <c r="O19" s="278" t="n"/>
      <c r="P19" s="40" t="n"/>
      <c r="Q19" s="278" t="n"/>
      <c r="R19" s="279" t="n"/>
      <c r="S19" s="279" t="n"/>
      <c r="T19" s="279" t="n"/>
    </row>
    <row r="20" ht="18" customHeight="1" s="13">
      <c r="A20" s="266" t="n"/>
      <c r="B20" s="258" t="n"/>
      <c r="C20" s="258" t="n"/>
      <c r="D20" s="258" t="n"/>
      <c r="E20" s="280" t="n"/>
      <c r="F20" s="280" t="n"/>
      <c r="G20" s="280" t="n"/>
      <c r="H20" s="280" t="n"/>
      <c r="I20" s="280" t="n"/>
      <c r="J20" s="280" t="n"/>
      <c r="K20" s="281" t="n"/>
      <c r="L20" s="281" t="n"/>
      <c r="M20" s="65" t="n"/>
      <c r="N20" s="278" t="n"/>
      <c r="O20" s="278" t="n"/>
      <c r="P20" s="40" t="n"/>
      <c r="Q20" s="278" t="n"/>
      <c r="R20" s="279" t="n"/>
      <c r="S20" s="279" t="n"/>
      <c r="T20" s="279" t="n"/>
    </row>
    <row r="21" ht="18" customHeight="1" s="13">
      <c r="A21" s="266" t="n"/>
      <c r="B21" s="258" t="n"/>
      <c r="C21" s="258" t="n"/>
      <c r="D21" s="258" t="n"/>
      <c r="E21" s="280" t="n"/>
      <c r="F21" s="280" t="n"/>
      <c r="G21" s="280" t="n"/>
      <c r="H21" s="280" t="n"/>
      <c r="I21" s="280" t="n"/>
      <c r="J21" s="280" t="n"/>
      <c r="K21" s="281" t="n"/>
      <c r="L21" s="281" t="n"/>
      <c r="M21" s="65" t="n"/>
      <c r="N21" s="278" t="n"/>
      <c r="O21" s="278" t="n"/>
      <c r="P21" s="40" t="n"/>
      <c r="Q21" s="278" t="n"/>
      <c r="R21" s="279" t="n"/>
      <c r="S21" s="279" t="n"/>
      <c r="T21" s="279" t="n"/>
    </row>
    <row r="22" ht="18" customHeight="1" s="13">
      <c r="A22" s="266" t="n"/>
      <c r="B22" s="258" t="n"/>
      <c r="C22" s="258" t="n"/>
      <c r="D22" s="258" t="n"/>
      <c r="E22" s="280" t="n"/>
      <c r="F22" s="280" t="n"/>
      <c r="G22" s="280" t="n"/>
      <c r="H22" s="280" t="n"/>
      <c r="I22" s="280" t="n"/>
      <c r="J22" s="280" t="n"/>
      <c r="K22" s="281" t="n"/>
      <c r="L22" s="281" t="n"/>
      <c r="M22" s="65" t="n"/>
      <c r="N22" s="278" t="n"/>
      <c r="O22" s="278" t="n"/>
      <c r="P22" s="40" t="n"/>
      <c r="Q22" s="278" t="n"/>
      <c r="R22" s="279" t="n"/>
      <c r="S22" s="279" t="n"/>
      <c r="T22" s="279" t="n"/>
    </row>
    <row r="23" ht="18" customHeight="1" s="13">
      <c r="A23" s="266" t="n"/>
      <c r="B23" s="258" t="n"/>
      <c r="C23" s="258" t="n"/>
      <c r="D23" s="258" t="n"/>
      <c r="E23" s="280" t="n"/>
      <c r="F23" s="280" t="n"/>
      <c r="G23" s="280" t="n"/>
      <c r="H23" s="280" t="n"/>
      <c r="I23" s="280" t="n"/>
      <c r="J23" s="280" t="n"/>
      <c r="K23" s="282" t="n"/>
      <c r="L23" s="282" t="n"/>
      <c r="M23" s="65" t="n"/>
      <c r="N23" s="278" t="n"/>
      <c r="O23" s="278" t="n"/>
      <c r="P23" s="40" t="n"/>
      <c r="Q23" s="278" t="n"/>
      <c r="R23" s="279" t="n"/>
      <c r="S23" s="279" t="n"/>
      <c r="T23" s="279" t="n"/>
    </row>
    <row r="24" ht="18" customHeight="1" s="13">
      <c r="A24" s="266" t="n"/>
      <c r="B24" s="258" t="n"/>
      <c r="C24" s="258" t="n"/>
      <c r="D24" s="258" t="n"/>
      <c r="E24" s="280" t="n"/>
      <c r="F24" s="280" t="n"/>
      <c r="G24" s="280" t="n"/>
      <c r="H24" s="280" t="n"/>
      <c r="I24" s="280" t="n"/>
      <c r="J24" s="280" t="n"/>
      <c r="K24" s="282" t="n"/>
      <c r="L24" s="282" t="n"/>
      <c r="M24" s="65" t="n"/>
      <c r="N24" s="278" t="n"/>
      <c r="O24" s="278" t="n"/>
      <c r="P24" s="40" t="n"/>
      <c r="Q24" s="278" t="n"/>
      <c r="R24" s="279" t="n"/>
      <c r="S24" s="279" t="n"/>
      <c r="T24" s="279" t="n"/>
    </row>
    <row r="25" ht="18" customHeight="1" s="13">
      <c r="A25" s="266" t="n"/>
      <c r="B25" s="258" t="n"/>
      <c r="C25" s="258" t="n"/>
      <c r="D25" s="258" t="n"/>
      <c r="E25" s="280" t="n"/>
      <c r="F25" s="280" t="n"/>
      <c r="G25" s="280" t="n"/>
      <c r="H25" s="280" t="n"/>
      <c r="I25" s="280" t="n"/>
      <c r="J25" s="280" t="n"/>
      <c r="K25" s="282" t="n"/>
      <c r="L25" s="282" t="n"/>
      <c r="M25" s="65" t="n"/>
      <c r="N25" s="278" t="n"/>
      <c r="O25" s="278" t="n"/>
      <c r="P25" s="40" t="n"/>
      <c r="Q25" s="278" t="n"/>
      <c r="R25" s="279" t="n"/>
      <c r="S25" s="279" t="n"/>
      <c r="T25" s="279" t="n"/>
    </row>
    <row r="26" ht="18" customHeight="1" s="13">
      <c r="A26" s="266" t="n"/>
      <c r="B26" s="258" t="n"/>
      <c r="C26" s="258" t="n"/>
      <c r="D26" s="258" t="n"/>
      <c r="E26" s="280" t="n"/>
      <c r="F26" s="280" t="n"/>
      <c r="G26" s="280" t="n"/>
      <c r="H26" s="280" t="n"/>
      <c r="I26" s="280" t="n"/>
      <c r="J26" s="280" t="n"/>
      <c r="K26" s="282" t="n"/>
      <c r="L26" s="282" t="n"/>
      <c r="M26" s="65" t="n"/>
      <c r="N26" s="278" t="n"/>
      <c r="O26" s="278" t="n"/>
      <c r="P26" s="40" t="n"/>
      <c r="Q26" s="278" t="n"/>
      <c r="R26" s="279" t="n"/>
      <c r="S26" s="279" t="n"/>
      <c r="T26" s="279" t="n"/>
    </row>
    <row r="27" ht="16.5" customHeight="1" s="13">
      <c r="A27" s="266" t="n"/>
      <c r="B27" s="258" t="n"/>
      <c r="C27" s="258" t="n"/>
      <c r="D27" s="258" t="n"/>
      <c r="E27" s="280" t="n"/>
      <c r="F27" s="280" t="n"/>
      <c r="G27" s="280" t="n"/>
      <c r="H27" s="280" t="n"/>
      <c r="I27" s="280" t="n"/>
      <c r="J27" s="280" t="n"/>
      <c r="K27" s="282" t="n"/>
      <c r="L27" s="282" t="n"/>
    </row>
    <row r="28" ht="16.5" customHeight="1" s="13">
      <c r="A28" s="266" t="n"/>
      <c r="B28" s="258" t="n"/>
      <c r="C28" s="258" t="n"/>
      <c r="D28" s="258" t="n"/>
      <c r="E28" s="280" t="n"/>
      <c r="F28" s="280" t="n"/>
      <c r="G28" s="280" t="n"/>
      <c r="H28" s="280" t="n"/>
      <c r="I28" s="280" t="n"/>
      <c r="J28" s="280" t="n"/>
      <c r="K28" s="282" t="n"/>
      <c r="L28" s="282" t="n"/>
    </row>
    <row r="29" ht="16.5" customHeight="1" s="13">
      <c r="A29" s="266" t="n"/>
      <c r="B29" s="258" t="n"/>
      <c r="C29" s="258" t="n"/>
      <c r="D29" s="258" t="n"/>
      <c r="E29" s="280" t="n"/>
      <c r="F29" s="280" t="n"/>
      <c r="G29" s="280" t="n"/>
      <c r="H29" s="280" t="n"/>
      <c r="I29" s="280" t="n"/>
      <c r="J29" s="280" t="n"/>
      <c r="K29" s="282" t="n"/>
      <c r="L29" s="282" t="n"/>
    </row>
    <row r="30" ht="16.5" customHeight="1" s="13">
      <c r="A30" s="266" t="n"/>
      <c r="B30" s="258" t="n"/>
      <c r="C30" s="258" t="n"/>
      <c r="D30" s="258" t="n"/>
      <c r="E30" s="280" t="n"/>
      <c r="F30" s="280" t="n"/>
      <c r="G30" s="280" t="n"/>
      <c r="H30" s="280" t="n"/>
      <c r="I30" s="280" t="n"/>
      <c r="J30" s="280" t="n"/>
      <c r="K30" s="282" t="n"/>
      <c r="L30" s="282" t="n"/>
    </row>
    <row r="31" ht="16.5" customHeight="1" s="13">
      <c r="A31" s="266" t="n"/>
      <c r="B31" s="258" t="n"/>
      <c r="C31" s="258" t="n"/>
      <c r="D31" s="258" t="n"/>
      <c r="E31" s="280" t="n"/>
      <c r="F31" s="280" t="n"/>
      <c r="G31" s="280" t="n"/>
      <c r="H31" s="280" t="n"/>
      <c r="I31" s="280" t="n"/>
      <c r="J31" s="280" t="n"/>
      <c r="K31" s="282" t="n"/>
      <c r="L31" s="282" t="n"/>
    </row>
    <row r="32">
      <c r="A32" s="78" t="inlineStr">
        <is>
          <t>报警值：预警值±5mm，报警值±7mm，控制值±10mm。</t>
        </is>
      </c>
      <c r="B32" s="187" t="n"/>
      <c r="C32" s="187" t="n"/>
      <c r="D32" s="187" t="n"/>
      <c r="E32" s="187" t="n"/>
      <c r="F32" s="187" t="n"/>
      <c r="G32" s="187" t="n"/>
      <c r="H32" s="187" t="n"/>
      <c r="I32" s="187" t="n"/>
      <c r="J32" s="187" t="n"/>
      <c r="K32" s="187" t="n"/>
      <c r="L32" s="188" t="n"/>
      <c r="M32" s="79" t="n"/>
      <c r="N32" s="79" t="n"/>
    </row>
    <row r="33">
      <c r="A33" s="80" t="inlineStr">
        <is>
          <t>测量:</t>
        </is>
      </c>
      <c r="B33" s="187" t="n"/>
      <c r="C33" s="187" t="n"/>
      <c r="D33" s="187" t="n"/>
      <c r="E33" s="188" t="n"/>
      <c r="F33" s="80" t="inlineStr">
        <is>
          <t>制表:</t>
        </is>
      </c>
      <c r="G33" s="187" t="n"/>
      <c r="H33" s="187" t="n"/>
      <c r="I33" s="187" t="n"/>
      <c r="J33" s="188" t="n"/>
      <c r="K33" s="80" t="inlineStr">
        <is>
          <t>复核:</t>
        </is>
      </c>
      <c r="L33" s="188" t="n"/>
      <c r="M33" s="79" t="n"/>
      <c r="N33" s="79" t="n"/>
    </row>
    <row r="34">
      <c r="A34" s="215" t="n"/>
      <c r="B34" s="191" t="n"/>
      <c r="C34" s="191" t="n"/>
      <c r="D34" s="191" t="n"/>
      <c r="E34" s="191" t="n"/>
      <c r="F34" s="191" t="n"/>
      <c r="G34" s="191" t="n"/>
      <c r="H34" s="191" t="n"/>
      <c r="I34" s="191" t="n"/>
      <c r="J34" s="191" t="n"/>
      <c r="K34" s="191" t="n"/>
      <c r="L34" s="192" t="n"/>
      <c r="M34" s="79" t="n"/>
      <c r="N34" s="79" t="n"/>
    </row>
    <row r="35">
      <c r="A35" s="197" t="n"/>
      <c r="L35" s="2" t="n"/>
      <c r="M35" s="79" t="n"/>
      <c r="N35" s="79" t="n"/>
    </row>
    <row r="36">
      <c r="A36" s="197" t="n"/>
      <c r="L36" s="2" t="n"/>
      <c r="M36" s="79" t="n"/>
      <c r="N36" s="79" t="n"/>
    </row>
    <row r="37">
      <c r="A37" s="197" t="n"/>
      <c r="L37" s="2" t="n"/>
    </row>
    <row r="38">
      <c r="A38" s="197" t="n"/>
      <c r="L38" s="2" t="n"/>
    </row>
    <row r="39">
      <c r="A39" s="197" t="n"/>
      <c r="L39" s="2" t="n"/>
    </row>
    <row r="40">
      <c r="A40" s="197" t="n"/>
      <c r="L40" s="2" t="n"/>
    </row>
    <row r="41">
      <c r="A41" s="197" t="n"/>
      <c r="L41" s="2" t="n"/>
    </row>
    <row r="42">
      <c r="A42" s="197" t="n"/>
      <c r="L42" s="2" t="n"/>
    </row>
    <row r="43">
      <c r="A43" s="197" t="n"/>
      <c r="L43" s="2" t="n"/>
    </row>
    <row r="44">
      <c r="A44" s="197" t="n"/>
      <c r="L44" s="2" t="n"/>
    </row>
    <row r="45">
      <c r="A45" s="197" t="n"/>
      <c r="L45" s="2" t="n"/>
    </row>
    <row r="46">
      <c r="A46" s="197" t="n"/>
      <c r="L46" s="2" t="n"/>
    </row>
    <row r="47">
      <c r="A47" s="193" t="n"/>
      <c r="B47" s="194" t="n"/>
      <c r="C47" s="194" t="n"/>
      <c r="D47" s="194" t="n"/>
      <c r="E47" s="194" t="n"/>
      <c r="F47" s="194" t="n"/>
      <c r="G47" s="194" t="n"/>
      <c r="H47" s="194" t="n"/>
      <c r="I47" s="194" t="n"/>
      <c r="J47" s="194" t="n"/>
      <c r="K47" s="194" t="n"/>
      <c r="L47" s="195" t="n"/>
    </row>
    <row r="48">
      <c r="L48" s="82" t="n"/>
    </row>
    <row r="49">
      <c r="L49" s="82" t="n"/>
    </row>
    <row r="50">
      <c r="L50" s="82" t="n"/>
    </row>
    <row r="51">
      <c r="L51" s="82" t="n"/>
    </row>
    <row r="52">
      <c r="L52" s="82" t="n"/>
    </row>
    <row r="55">
      <c r="K55" s="1" t="n"/>
    </row>
    <row r="56">
      <c r="K56" s="1" t="n"/>
    </row>
    <row r="57">
      <c r="K57" s="1" t="n"/>
    </row>
    <row r="58">
      <c r="K58" s="1" t="n"/>
    </row>
    <row r="59">
      <c r="K59" s="1" t="n"/>
    </row>
    <row r="60">
      <c r="K60" s="1" t="n"/>
    </row>
    <row r="61">
      <c r="K61" s="1" t="n"/>
    </row>
    <row r="62">
      <c r="K62" s="1" t="n"/>
    </row>
    <row r="63">
      <c r="K63" s="1" t="n"/>
    </row>
    <row r="64">
      <c r="K64" s="1" t="n"/>
    </row>
    <row r="65">
      <c r="K65" s="1" t="n"/>
    </row>
    <row r="66">
      <c r="K66" s="1" t="n"/>
    </row>
    <row r="67">
      <c r="K67" s="1" t="n"/>
    </row>
    <row r="68">
      <c r="K68" s="1" t="n"/>
    </row>
    <row r="69">
      <c r="K69" s="1" t="n"/>
    </row>
    <row r="70">
      <c r="K70" s="1" t="n"/>
    </row>
    <row r="71">
      <c r="K71" s="1" t="n"/>
    </row>
    <row r="72">
      <c r="K72" s="1" t="n"/>
    </row>
    <row r="73">
      <c r="K73" s="1" t="n"/>
    </row>
    <row r="74">
      <c r="K74" s="1" t="n"/>
    </row>
    <row r="75">
      <c r="K75" s="1" t="n"/>
    </row>
    <row r="76">
      <c r="K76" s="1" t="n"/>
    </row>
    <row r="77">
      <c r="K77" s="1" t="n"/>
    </row>
    <row r="78">
      <c r="K78" s="1" t="n"/>
    </row>
    <row r="79">
      <c r="K79" s="1" t="n"/>
    </row>
    <row r="80">
      <c r="K80" s="1" t="n"/>
    </row>
    <row r="81">
      <c r="K81" s="1" t="n"/>
    </row>
    <row r="82">
      <c r="K82" s="1" t="n"/>
    </row>
    <row r="83">
      <c r="K83" s="1" t="n"/>
    </row>
    <row r="84">
      <c r="K84" s="1" t="n"/>
    </row>
    <row r="85">
      <c r="K85" s="1" t="n"/>
    </row>
    <row r="86">
      <c r="K86" s="1" t="n"/>
    </row>
    <row r="87">
      <c r="K87" s="1" t="n"/>
    </row>
    <row r="88">
      <c r="K88" s="1" t="n"/>
    </row>
    <row r="89">
      <c r="K89" s="1" t="n"/>
    </row>
    <row r="90">
      <c r="K90" s="1" t="n"/>
    </row>
    <row r="91">
      <c r="K91" s="1" t="n"/>
    </row>
    <row r="92">
      <c r="K92" s="1" t="n"/>
    </row>
  </sheetData>
  <mergeCells count="38">
    <mergeCell ref="K33:L33"/>
    <mergeCell ref="O6:P6"/>
    <mergeCell ref="A4:G4"/>
    <mergeCell ref="E5:F5"/>
    <mergeCell ref="K5:L5"/>
    <mergeCell ref="H2:J2"/>
    <mergeCell ref="K4:L4"/>
    <mergeCell ref="L9:L11"/>
    <mergeCell ref="E8:F8"/>
    <mergeCell ref="K7:L8"/>
    <mergeCell ref="A5:C5"/>
    <mergeCell ref="A8:C8"/>
    <mergeCell ref="A32:L32"/>
    <mergeCell ref="F33:J33"/>
    <mergeCell ref="H3:J3"/>
    <mergeCell ref="K9:K11"/>
    <mergeCell ref="G9:H10"/>
    <mergeCell ref="I9:J10"/>
    <mergeCell ref="E6:F6"/>
    <mergeCell ref="K2:L2"/>
    <mergeCell ref="H5:J5"/>
    <mergeCell ref="Q6:R6"/>
    <mergeCell ref="A33:E33"/>
    <mergeCell ref="H7:J8"/>
    <mergeCell ref="E7:F7"/>
    <mergeCell ref="A3:G3"/>
    <mergeCell ref="A9:A10"/>
    <mergeCell ref="A1:L1"/>
    <mergeCell ref="A6:C6"/>
    <mergeCell ref="H4:J4"/>
    <mergeCell ref="A2:G2"/>
    <mergeCell ref="B9:D10"/>
    <mergeCell ref="A34:L47"/>
    <mergeCell ref="K6:L6"/>
    <mergeCell ref="A7:C7"/>
    <mergeCell ref="E9:F10"/>
    <mergeCell ref="K3:L3"/>
    <mergeCell ref="H6:J6"/>
  </mergeCells>
  <conditionalFormatting sqref="K9">
    <cfRule type="expression" priority="6" dxfId="2" stopIfTrue="1">
      <formula>NOT(ISERROR(SEARCH("报警",K9)))</formula>
    </cfRule>
    <cfRule type="expression" priority="5" dxfId="1" stopIfTrue="1">
      <formula>NOT(ISERROR(SEARCH("预警",K9)))</formula>
    </cfRule>
    <cfRule type="expression" priority="4" dxfId="0" stopIfTrue="1">
      <formula>NOT(ISERROR(SEARCH("报警",K9)))</formula>
    </cfRule>
  </conditionalFormatting>
  <conditionalFormatting sqref="K33">
    <cfRule type="expression" priority="1" dxfId="0" stopIfTrue="1">
      <formula>NOT(ISERROR(SEARCH("报警",K33)))</formula>
    </cfRule>
    <cfRule type="expression" priority="2" dxfId="1" stopIfTrue="1">
      <formula>NOT(ISERROR(SEARCH("预警",K33)))</formula>
    </cfRule>
    <cfRule type="expression" priority="3" dxfId="2" stopIfTrue="1">
      <formula>NOT(ISERROR(SEARCH("报警",K33)))</formula>
    </cfRule>
  </conditionalFormatting>
  <printOptions horizontalCentered="1" verticalCentered="1"/>
  <pageMargins left="0.751388888888889" right="0.751388888888889" top="0.156944444444444" bottom="0.118055555555556" header="0.156944444444444" footer="0.0388888888888889"/>
  <pageSetup orientation="landscape" paperSize="9" scale="52"/>
</worksheet>
</file>

<file path=xl/worksheets/sheet6.xml><?xml version="1.0" encoding="utf-8"?>
<worksheet xmlns="http://schemas.openxmlformats.org/spreadsheetml/2006/main">
  <sheetPr>
    <tabColor rgb="FFC00000"/>
    <outlinePr summaryBelow="1" summaryRight="1"/>
    <pageSetUpPr fitToPage="1"/>
  </sheetPr>
  <dimension ref="A1:X92"/>
  <sheetViews>
    <sheetView workbookViewId="0">
      <selection activeCell="P6" sqref="P6"/>
    </sheetView>
  </sheetViews>
  <sheetFormatPr baseColWidth="8" defaultColWidth="9" defaultRowHeight="13.5"/>
  <cols>
    <col width="20.6283185840708" customWidth="1" style="13" min="1" max="1"/>
    <col width="10.6283185840708" customWidth="1" style="13" min="2" max="4"/>
    <col width="15.6283185840708" customWidth="1" style="1" min="5" max="12"/>
    <col width="15.6283185840708" customWidth="1" style="13" min="13" max="13"/>
    <col width="20.6283185840708" customWidth="1" style="13" min="14" max="14"/>
    <col width="20.6283185840708" customWidth="1" style="2" min="15" max="15"/>
    <col width="9" customWidth="1" style="13" min="16" max="17"/>
    <col width="12.8761061946903" customWidth="1" style="13" min="18" max="18"/>
    <col width="12" customWidth="1" style="13" min="19" max="21"/>
    <col width="9.504424778761059" customWidth="1" style="13" min="22" max="22"/>
    <col width="10.2477876106195" customWidth="1" style="13" min="23" max="23"/>
  </cols>
  <sheetData>
    <row r="1" ht="36" customHeight="1" s="13">
      <c r="A1" s="3" t="inlineStr">
        <is>
          <t>桥墩倾斜监测时报表</t>
        </is>
      </c>
      <c r="B1" s="194" t="n"/>
      <c r="C1" s="194" t="n"/>
      <c r="D1" s="194" t="n"/>
      <c r="E1" s="194" t="n"/>
      <c r="F1" s="194" t="n"/>
      <c r="G1" s="194" t="n"/>
      <c r="H1" s="194" t="n"/>
      <c r="I1" s="194" t="n"/>
      <c r="J1" s="194" t="n"/>
      <c r="K1" s="194" t="n"/>
      <c r="L1" s="194" t="n"/>
      <c r="M1" s="194" t="n"/>
      <c r="N1" s="194" t="n"/>
      <c r="O1" s="194" t="n"/>
      <c r="P1" s="12" t="n"/>
      <c r="Q1" s="12" t="n"/>
      <c r="R1" s="12" t="n"/>
      <c r="S1" s="12" t="n"/>
      <c r="T1" s="12" t="n"/>
      <c r="U1" s="12" t="n"/>
    </row>
    <row r="2" ht="16.5" customHeight="1" s="13">
      <c r="A2" s="6" t="inlineStr">
        <is>
          <t>监测单位：{{监测单位}}</t>
        </is>
      </c>
      <c r="B2" s="187" t="n"/>
      <c r="C2" s="187" t="n"/>
      <c r="D2" s="187" t="n"/>
      <c r="E2" s="187" t="n"/>
      <c r="F2" s="187" t="n"/>
      <c r="G2" s="187" t="n"/>
      <c r="H2" s="188" t="n"/>
      <c r="I2" s="8" t="inlineStr">
        <is>
          <t>合同编号：</t>
        </is>
      </c>
      <c r="J2" s="187" t="n"/>
      <c r="K2" s="187" t="n"/>
      <c r="L2" s="188" t="n"/>
      <c r="M2" s="83" t="n"/>
      <c r="N2" s="187" t="n"/>
      <c r="O2" s="188" t="n"/>
      <c r="P2" s="12" t="n"/>
      <c r="Q2" s="12" t="n"/>
      <c r="R2" s="12" t="n"/>
      <c r="S2" s="12" t="n"/>
      <c r="T2" s="12" t="n"/>
      <c r="U2" s="12" t="n"/>
    </row>
    <row r="3" ht="16.5" customHeight="1" s="13">
      <c r="A3" s="6">
        <f>'桥墩沉降（自动化）'!A3</f>
        <v/>
      </c>
      <c r="B3" s="187" t="n"/>
      <c r="C3" s="187" t="n"/>
      <c r="D3" s="187" t="n"/>
      <c r="E3" s="187" t="n"/>
      <c r="F3" s="187" t="n"/>
      <c r="G3" s="187" t="n"/>
      <c r="H3" s="188" t="n"/>
      <c r="I3" s="8" t="inlineStr">
        <is>
          <t>监测项目：</t>
        </is>
      </c>
      <c r="J3" s="187" t="n"/>
      <c r="K3" s="187" t="n"/>
      <c r="L3" s="188" t="n"/>
      <c r="M3" s="7" t="inlineStr">
        <is>
          <t>桥墩倾斜</t>
        </is>
      </c>
      <c r="N3" s="187" t="n"/>
      <c r="O3" s="188" t="n"/>
      <c r="P3" s="12" t="n"/>
      <c r="Q3" s="12" t="n"/>
      <c r="R3" s="12" t="n"/>
      <c r="S3" s="12" t="n"/>
      <c r="T3" s="12" t="n"/>
      <c r="U3" s="12" t="n"/>
    </row>
    <row r="4" ht="16.5" customHeight="1" s="13">
      <c r="A4" s="17" t="inlineStr">
        <is>
          <t>项目名称：{{项目全称}}</t>
        </is>
      </c>
      <c r="B4" s="191" t="n"/>
      <c r="C4" s="191" t="n"/>
      <c r="D4" s="191" t="n"/>
      <c r="E4" s="191" t="n"/>
      <c r="F4" s="191" t="n"/>
      <c r="G4" s="191" t="n"/>
      <c r="H4" s="192" t="n"/>
      <c r="I4" s="8" t="inlineStr">
        <is>
          <t>日报编号：</t>
        </is>
      </c>
      <c r="J4" s="187" t="n"/>
      <c r="K4" s="187" t="n"/>
      <c r="L4" s="188" t="n"/>
      <c r="M4" s="7" t="n"/>
      <c r="N4" s="187" t="n"/>
      <c r="O4" s="188" t="n"/>
      <c r="P4" s="12" t="n"/>
      <c r="Q4" s="12" t="n"/>
      <c r="R4" s="12" t="n"/>
      <c r="S4" s="12" t="n"/>
      <c r="T4" s="12" t="n"/>
      <c r="U4" s="12" t="n"/>
    </row>
    <row r="5" ht="18.95" customHeight="1" s="13">
      <c r="A5" s="7">
        <f>'桥墩沉降（自动化）'!A5</f>
        <v/>
      </c>
      <c r="B5" s="187" t="n"/>
      <c r="C5" s="188" t="n"/>
      <c r="D5" s="20" t="inlineStr">
        <is>
          <t>是否数据报警：否</t>
        </is>
      </c>
      <c r="E5" s="188" t="n"/>
      <c r="F5" s="20" t="inlineStr">
        <is>
          <t>监测次数（次）：</t>
        </is>
      </c>
      <c r="G5" s="188" t="n"/>
      <c r="H5" s="273">
        <f>'桥墩沉降（自动化）'!H5</f>
        <v/>
      </c>
      <c r="I5" s="283" t="inlineStr">
        <is>
          <t>仪器名称：</t>
        </is>
      </c>
      <c r="J5" s="187" t="n"/>
      <c r="K5" s="187" t="n"/>
      <c r="L5" s="188" t="n"/>
      <c r="M5" s="7" t="inlineStr">
        <is>
          <t>TM50</t>
        </is>
      </c>
      <c r="N5" s="187" t="n"/>
      <c r="O5" s="188" t="n"/>
      <c r="P5" s="12" t="n"/>
      <c r="Q5" s="12" t="n"/>
      <c r="R5" s="12" t="n"/>
      <c r="S5" s="12" t="n"/>
      <c r="T5" s="12" t="n"/>
      <c r="U5" s="12" t="n"/>
    </row>
    <row r="6" ht="31.95" customHeight="1" s="13">
      <c r="A6" s="7" t="inlineStr">
        <is>
          <t>首次监测日期：</t>
        </is>
      </c>
      <c r="B6" s="187" t="n"/>
      <c r="C6" s="188" t="n"/>
      <c r="D6" s="25" t="inlineStr">
        <is>
          <t>2026/6/4 16:00</t>
        </is>
      </c>
      <c r="E6" s="188" t="n"/>
      <c r="F6" s="20" t="inlineStr">
        <is>
          <t>监测间隔（h）：</t>
        </is>
      </c>
      <c r="G6" s="188" t="n"/>
      <c r="H6" s="273">
        <f>'桥墩沉降（自动化）'!H6</f>
        <v/>
      </c>
      <c r="I6" s="283" t="inlineStr">
        <is>
          <t>仪器编号：</t>
        </is>
      </c>
      <c r="J6" s="187" t="n"/>
      <c r="K6" s="187" t="n"/>
      <c r="L6" s="188" t="n"/>
      <c r="M6" s="7" t="n">
        <v>372320</v>
      </c>
      <c r="N6" s="187" t="n"/>
      <c r="O6" s="188" t="n"/>
      <c r="P6" s="12" t="n"/>
      <c r="Q6" s="12" t="n"/>
      <c r="R6" s="26" t="n"/>
      <c r="T6" s="26" t="n"/>
    </row>
    <row r="7" ht="31.95" customHeight="1" s="13">
      <c r="A7" s="7" t="inlineStr">
        <is>
          <t>上次监测日期：</t>
        </is>
      </c>
      <c r="B7" s="187" t="n"/>
      <c r="C7" s="188" t="n"/>
      <c r="D7" s="274" t="inlineStr">
        <is>
          <t>{{上次监测时间}}</t>
        </is>
      </c>
      <c r="E7" s="188" t="n"/>
      <c r="F7" s="20" t="inlineStr">
        <is>
          <t>总监控时间（h）：</t>
        </is>
      </c>
      <c r="G7" s="188" t="n"/>
      <c r="H7" s="273">
        <f>'桥墩沉降（自动化）'!H7</f>
        <v/>
      </c>
      <c r="I7" s="283" t="inlineStr">
        <is>
          <t>施工工况描述：</t>
        </is>
      </c>
      <c r="J7" s="191" t="n"/>
      <c r="K7" s="191" t="n"/>
      <c r="L7" s="192" t="n"/>
      <c r="M7" s="7">
        <f>全站仪快报!A3</f>
        <v/>
      </c>
      <c r="N7" s="191" t="n"/>
      <c r="O7" s="192" t="n"/>
      <c r="P7" s="12" t="n"/>
      <c r="Q7" s="12" t="n"/>
      <c r="R7" s="26" t="n"/>
      <c r="S7" s="26" t="n"/>
      <c r="T7" s="26" t="n"/>
      <c r="U7" s="26" t="n"/>
    </row>
    <row r="8" ht="31.95" customHeight="1" s="13">
      <c r="A8" s="7" t="inlineStr">
        <is>
          <t>本次监测日期：</t>
        </is>
      </c>
      <c r="B8" s="187" t="n"/>
      <c r="C8" s="188" t="n"/>
      <c r="D8" s="274" t="inlineStr">
        <is>
          <t>{{本次监测时间}}</t>
        </is>
      </c>
      <c r="E8" s="188" t="n"/>
      <c r="F8" s="20" t="inlineStr">
        <is>
          <t>监测气象条件：</t>
        </is>
      </c>
      <c r="G8" s="188" t="n"/>
      <c r="H8" s="273">
        <f>'桥墩沉降（自动化）'!H8</f>
        <v/>
      </c>
      <c r="I8" s="193" t="n"/>
      <c r="J8" s="194" t="n"/>
      <c r="K8" s="194" t="n"/>
      <c r="L8" s="195" t="n"/>
      <c r="M8" s="193" t="n"/>
      <c r="N8" s="194" t="n"/>
      <c r="O8" s="195" t="n"/>
      <c r="P8" s="12" t="n"/>
      <c r="Q8" s="12" t="n"/>
      <c r="R8" s="40" t="n"/>
      <c r="S8" s="275" t="n"/>
      <c r="T8" s="40" t="n"/>
      <c r="U8" s="275" t="n"/>
    </row>
    <row r="9" ht="16.5" customHeight="1" s="13">
      <c r="A9" s="52" t="n"/>
      <c r="B9" s="43" t="inlineStr">
        <is>
          <t>倾斜变化量 (‰)</t>
        </is>
      </c>
      <c r="D9" s="2" t="n"/>
      <c r="E9" s="284">
        <f>'桥墩沉降（自动化）'!J9</f>
        <v/>
      </c>
      <c r="G9" s="2" t="n"/>
      <c r="H9" s="284">
        <f>'桥墩沉降（自动化）'!M9:M10</f>
        <v/>
      </c>
      <c r="J9" s="2" t="n"/>
      <c r="K9" s="284">
        <f>'桥墩沉降（自动化）'!O9:O10</f>
        <v/>
      </c>
      <c r="M9" s="2" t="n"/>
      <c r="N9" s="1" t="inlineStr">
        <is>
          <t>位置</t>
        </is>
      </c>
      <c r="O9" s="53" t="inlineStr">
        <is>
          <t>备注</t>
        </is>
      </c>
      <c r="P9" s="12" t="n"/>
      <c r="Q9" s="12" t="n"/>
      <c r="R9" s="12" t="n"/>
      <c r="S9" s="276" t="n"/>
      <c r="T9" s="12" t="n"/>
      <c r="U9" s="12" t="n"/>
    </row>
    <row r="10" ht="16.5" customHeight="1" s="13">
      <c r="A10" s="256" t="n"/>
      <c r="B10" s="193" t="n"/>
      <c r="C10" s="194" t="n"/>
      <c r="D10" s="195" t="n"/>
      <c r="E10" s="193" t="n"/>
      <c r="F10" s="194" t="n"/>
      <c r="G10" s="195" t="n"/>
      <c r="H10" s="193" t="n"/>
      <c r="I10" s="194" t="n"/>
      <c r="J10" s="195" t="n"/>
      <c r="K10" s="193" t="n"/>
      <c r="L10" s="194" t="n"/>
      <c r="M10" s="195" t="n"/>
      <c r="O10" s="257" t="n"/>
      <c r="P10" s="12" t="n"/>
      <c r="Q10" s="12" t="n"/>
      <c r="R10" s="12" t="n"/>
      <c r="S10" s="12" t="n"/>
      <c r="T10" s="12" t="n"/>
      <c r="U10" s="12" t="n"/>
    </row>
    <row r="11" ht="30.2" customHeight="1" s="13">
      <c r="A11" s="58" t="inlineStr">
        <is>
          <t>测点编号</t>
        </is>
      </c>
      <c r="B11" s="53" t="inlineStr">
        <is>
          <t>本次变量</t>
        </is>
      </c>
      <c r="C11" s="59" t="inlineStr">
        <is>
          <t>时变化速率</t>
        </is>
      </c>
      <c r="D11" s="53" t="inlineStr">
        <is>
          <t>累计变量</t>
        </is>
      </c>
      <c r="E11" s="59" t="inlineStr">
        <is>
          <t>初始坐标X</t>
        </is>
      </c>
      <c r="F11" s="59" t="inlineStr">
        <is>
          <t>初始坐标Y</t>
        </is>
      </c>
      <c r="G11" s="59" t="inlineStr">
        <is>
          <t>初始坐标Z</t>
        </is>
      </c>
      <c r="H11" s="59" t="inlineStr">
        <is>
          <t>上次坐标X</t>
        </is>
      </c>
      <c r="I11" s="59" t="inlineStr">
        <is>
          <t>上次坐标Y</t>
        </is>
      </c>
      <c r="J11" s="59" t="inlineStr">
        <is>
          <t>上次坐标Z</t>
        </is>
      </c>
      <c r="K11" s="59" t="inlineStr">
        <is>
          <t>本次坐标X</t>
        </is>
      </c>
      <c r="L11" s="59" t="inlineStr">
        <is>
          <t>本次坐标Y</t>
        </is>
      </c>
      <c r="M11" s="59" t="inlineStr">
        <is>
          <t>本次坐标Z</t>
        </is>
      </c>
      <c r="O11" s="256" t="n"/>
      <c r="P11" s="12" t="n"/>
      <c r="Q11" s="12" t="n"/>
      <c r="R11" s="12" t="n"/>
      <c r="S11" s="12" t="n"/>
      <c r="T11" s="12" t="n"/>
      <c r="U11" s="12" t="n"/>
    </row>
    <row r="12" ht="18" customHeight="1" s="13">
      <c r="A12" s="266" t="inlineStr">
        <is>
          <t>MCQX012</t>
        </is>
      </c>
      <c r="B12" s="285">
        <f>((L12-I12)-(L13-I13))/SQRT(($E$12-$E$13)*($E$12-$E$13)+($F$12-$F$13)*($F$12-$F$13)+($G$12-$G$13)*($G$12-$G$13))*1000</f>
        <v/>
      </c>
      <c r="C12" s="285">
        <f>B12/4</f>
        <v/>
      </c>
      <c r="D12" s="285">
        <f>((L12-F12)-(L13-F13))/SQRT(($E$12-$E$13)*($E$12-$E$13)+($F$12-$F$13)*($F$12-$F$13)+($G$12-$G$13)*($G$12-$G$13))*1000</f>
        <v/>
      </c>
      <c r="E12" s="286" t="n">
        <v>1000.0004</v>
      </c>
      <c r="F12" s="63" t="n">
        <v>1961.3922</v>
      </c>
      <c r="G12" s="63" t="n">
        <v>2.18266</v>
      </c>
      <c r="H12" s="63" t="n">
        <v>1000.00028</v>
      </c>
      <c r="I12" s="63" t="n">
        <v>1961.39213</v>
      </c>
      <c r="J12" s="63" t="n">
        <v>2.18278</v>
      </c>
      <c r="K12" s="63" t="n">
        <v>1000.00025</v>
      </c>
      <c r="L12" s="63" t="n">
        <v>1961.39239</v>
      </c>
      <c r="M12" s="63" t="n">
        <v>2.18255</v>
      </c>
      <c r="N12" s="258" t="inlineStr">
        <is>
          <t>12#桥墩</t>
        </is>
      </c>
      <c r="O12" s="258" t="inlineStr">
        <is>
          <t>东西方向</t>
        </is>
      </c>
      <c r="P12" s="65" t="n"/>
      <c r="Q12" s="278" t="n"/>
      <c r="R12" s="278" t="n"/>
      <c r="S12" s="40" t="n"/>
      <c r="T12" s="278" t="n"/>
      <c r="U12" s="279" t="n"/>
      <c r="V12" s="279" t="n"/>
      <c r="W12" s="279" t="n"/>
    </row>
    <row r="13" ht="18" customHeight="1" s="13">
      <c r="A13" s="256" t="n"/>
      <c r="B13" s="256" t="n"/>
      <c r="C13" s="256" t="n"/>
      <c r="D13" s="256" t="n"/>
      <c r="E13" s="63" t="n">
        <v>1000.24287</v>
      </c>
      <c r="F13" s="63" t="n">
        <v>1961.8884</v>
      </c>
      <c r="G13" s="63" t="n">
        <v>-2.42273</v>
      </c>
      <c r="H13" s="63" t="n">
        <v>1000.2429</v>
      </c>
      <c r="I13" s="63" t="n">
        <v>1961.8885</v>
      </c>
      <c r="J13" s="63" t="n">
        <v>-2.42272</v>
      </c>
      <c r="K13" s="63" t="n">
        <v>1000.24264</v>
      </c>
      <c r="L13" s="63" t="n">
        <v>1961.88859</v>
      </c>
      <c r="M13" s="63" t="n">
        <v>-2.42253</v>
      </c>
      <c r="N13" s="256" t="n"/>
      <c r="O13" s="256" t="n"/>
      <c r="P13" s="65" t="n"/>
      <c r="Q13" s="278" t="n"/>
      <c r="R13" s="278" t="n"/>
      <c r="S13" s="40" t="n"/>
      <c r="T13" s="278" t="n"/>
      <c r="U13" s="279" t="n"/>
      <c r="V13" s="279" t="n"/>
      <c r="W13" s="279" t="n"/>
    </row>
    <row r="14" ht="18" customHeight="1" s="13">
      <c r="A14" s="266" t="inlineStr">
        <is>
          <t>MCQX013</t>
        </is>
      </c>
      <c r="B14" s="285">
        <f>((L14-I14)-(L15-I15))/SQRT(($E$12-$E$13)*($E$12-$E$13)+($F$12-$F$13)*($F$12-$F$13)+($G$12-$G$13)*($G$12-$G$13))*1000</f>
        <v/>
      </c>
      <c r="C14" s="285">
        <f>B14/4</f>
        <v/>
      </c>
      <c r="D14" s="285">
        <f>((L14-F14)-(L15-F15))/SQRT(($E$12-$E$13)*($E$12-$E$13)+($F$12-$F$13)*($F$12-$F$13)+($G$12-$G$13)*($G$12-$G$13))*1000</f>
        <v/>
      </c>
      <c r="E14" s="63" t="n">
        <v>998.2787</v>
      </c>
      <c r="F14" s="63" t="n">
        <v>1896.31577</v>
      </c>
      <c r="G14" s="63" t="n">
        <v>2.42812</v>
      </c>
      <c r="H14" s="63" t="n">
        <v>998.27894</v>
      </c>
      <c r="I14" s="63" t="n">
        <v>1896.31568</v>
      </c>
      <c r="J14" s="63" t="n">
        <v>2.42798</v>
      </c>
      <c r="K14" s="63" t="n">
        <v>998.27885</v>
      </c>
      <c r="L14" s="63" t="n">
        <v>1896.31545</v>
      </c>
      <c r="M14" s="63" t="n">
        <v>2.42816</v>
      </c>
      <c r="N14" s="258" t="inlineStr">
        <is>
          <t>13#桥墩</t>
        </is>
      </c>
      <c r="O14" s="258" t="inlineStr">
        <is>
          <t>东西方向</t>
        </is>
      </c>
      <c r="P14" s="65" t="n"/>
      <c r="Q14" s="278" t="n"/>
      <c r="R14" s="278" t="n"/>
      <c r="S14" s="40" t="n"/>
      <c r="T14" s="278" t="n"/>
      <c r="U14" s="279" t="n"/>
      <c r="V14" s="279" t="n"/>
      <c r="W14" s="279" t="n"/>
    </row>
    <row r="15" ht="18" customHeight="1" s="13">
      <c r="A15" s="256" t="n"/>
      <c r="B15" s="256" t="n"/>
      <c r="C15" s="256" t="n"/>
      <c r="D15" s="256" t="n"/>
      <c r="E15" s="63" t="n">
        <v>998.58507</v>
      </c>
      <c r="F15" s="63" t="n">
        <v>1896.9637</v>
      </c>
      <c r="G15" s="63" t="n">
        <v>-2.56173</v>
      </c>
      <c r="H15" s="63" t="n">
        <v>998.58497</v>
      </c>
      <c r="I15" s="63" t="n">
        <v>1896.96392</v>
      </c>
      <c r="J15" s="63" t="n">
        <v>-2.5614</v>
      </c>
      <c r="K15" s="63" t="n">
        <v>998.58555</v>
      </c>
      <c r="L15" s="63" t="n">
        <v>1896.96341</v>
      </c>
      <c r="M15" s="63" t="n">
        <v>-2.56134</v>
      </c>
      <c r="N15" s="256" t="n"/>
      <c r="O15" s="256" t="n"/>
      <c r="P15" s="65" t="n"/>
      <c r="Q15" s="278" t="n"/>
      <c r="R15" s="278" t="n"/>
      <c r="S15" s="40" t="n"/>
      <c r="T15" s="278" t="n"/>
      <c r="U15" s="279" t="n"/>
      <c r="V15" s="279" t="n"/>
      <c r="W15" s="279" t="n"/>
    </row>
    <row r="16" ht="18" customHeight="1" s="13">
      <c r="A16" s="266" t="inlineStr">
        <is>
          <t>MCQX012</t>
        </is>
      </c>
      <c r="B16" s="285">
        <f>((K16-H16)-(K17-H17))/SQRT(($E$12-$E$13)*($E$12-$E$13)+($F$12-$F$13)*($F$12-$F$13)+($G$12-$G$13)*($G$12-$G$13))*1000</f>
        <v/>
      </c>
      <c r="C16" s="285">
        <f>B16/4</f>
        <v/>
      </c>
      <c r="D16" s="285">
        <f>((K16-E16)-(K17-E17))/SQRT(($E$12-$E$13)*($E$12-$E$13)+($F$12-$F$13)*($F$12-$F$13)+($G$12-$G$13)*($G$12-$G$13))*1000</f>
        <v/>
      </c>
      <c r="E16" s="286" t="n">
        <v>1000.0004</v>
      </c>
      <c r="F16" s="63" t="n">
        <v>1961.3922</v>
      </c>
      <c r="G16" s="63" t="n">
        <v>2.18266</v>
      </c>
      <c r="H16" s="63" t="n">
        <v>1000.00028</v>
      </c>
      <c r="I16" s="63" t="n">
        <v>1961.39213</v>
      </c>
      <c r="J16" s="63" t="n">
        <v>2.18278</v>
      </c>
      <c r="K16" s="63" t="n">
        <v>1000.00025</v>
      </c>
      <c r="L16" s="63" t="n">
        <v>1961.39239</v>
      </c>
      <c r="M16" s="63" t="n">
        <v>2.18255</v>
      </c>
      <c r="N16" s="258" t="inlineStr">
        <is>
          <t>12#桥墩</t>
        </is>
      </c>
      <c r="O16" s="258" t="inlineStr">
        <is>
          <t>南北方向</t>
        </is>
      </c>
      <c r="P16" s="65" t="n"/>
      <c r="Q16" s="278" t="n"/>
      <c r="R16" s="278" t="n"/>
      <c r="S16" s="40" t="n"/>
      <c r="T16" s="278" t="n"/>
      <c r="U16" s="279" t="n"/>
      <c r="V16" s="279" t="n"/>
      <c r="W16" s="279" t="n"/>
    </row>
    <row r="17" ht="18" customHeight="1" s="13">
      <c r="A17" s="256" t="n"/>
      <c r="B17" s="256" t="n"/>
      <c r="C17" s="256" t="n"/>
      <c r="D17" s="256" t="n"/>
      <c r="E17" s="63" t="n">
        <v>1000.24287</v>
      </c>
      <c r="F17" s="63" t="n">
        <v>1961.8884</v>
      </c>
      <c r="G17" s="63" t="n">
        <v>-2.42273</v>
      </c>
      <c r="H17" s="63" t="n">
        <v>1000.2429</v>
      </c>
      <c r="I17" s="63" t="n">
        <v>1961.8885</v>
      </c>
      <c r="J17" s="63" t="n">
        <v>-2.42272</v>
      </c>
      <c r="K17" s="63" t="n">
        <v>1000.24264</v>
      </c>
      <c r="L17" s="63" t="n">
        <v>1961.88859</v>
      </c>
      <c r="M17" s="63" t="n">
        <v>-2.42253</v>
      </c>
      <c r="N17" s="256" t="n"/>
      <c r="O17" s="256" t="n"/>
      <c r="P17" s="65" t="n"/>
      <c r="Q17" s="278" t="n"/>
      <c r="R17" s="278" t="n"/>
      <c r="S17" s="40" t="n"/>
      <c r="T17" s="278" t="n"/>
      <c r="U17" s="279" t="n"/>
      <c r="V17" s="279" t="n"/>
      <c r="W17" s="279" t="n"/>
    </row>
    <row r="18" ht="18" customHeight="1" s="13">
      <c r="A18" s="266" t="inlineStr">
        <is>
          <t>MCQX013</t>
        </is>
      </c>
      <c r="B18" s="285">
        <f>((K18-H18)-(K19-H19))/SQRT(($E$12-$E$13)*($E$12-$E$13)+($F$12-$F$13)*($F$12-$F$13)+($G$12-$G$13)*($G$12-$G$13))*1000</f>
        <v/>
      </c>
      <c r="C18" s="285">
        <f>B18/4</f>
        <v/>
      </c>
      <c r="D18" s="285">
        <f>((K18-E18)-(K19-E19))/SQRT(($E$12-$E$13)*($E$12-$E$13)+($F$12-$F$13)*($F$12-$F$13)+($G$12-$G$13)*($G$12-$G$13))*1000</f>
        <v/>
      </c>
      <c r="E18" s="63" t="n">
        <v>998.2787</v>
      </c>
      <c r="F18" s="63" t="n">
        <v>1896.31577</v>
      </c>
      <c r="G18" s="63" t="n">
        <v>2.42812</v>
      </c>
      <c r="H18" s="63" t="n">
        <v>998.27894</v>
      </c>
      <c r="I18" s="63" t="n">
        <v>1896.31568</v>
      </c>
      <c r="J18" s="63" t="n">
        <v>2.42798</v>
      </c>
      <c r="K18" s="63" t="n">
        <v>998.27885</v>
      </c>
      <c r="L18" s="63" t="n">
        <v>1896.31545</v>
      </c>
      <c r="M18" s="63" t="n">
        <v>2.42816</v>
      </c>
      <c r="N18" s="258" t="inlineStr">
        <is>
          <t>13#桥墩</t>
        </is>
      </c>
      <c r="O18" s="258" t="inlineStr">
        <is>
          <t>南北方向</t>
        </is>
      </c>
      <c r="P18" s="65" t="n"/>
      <c r="Q18" s="278" t="n"/>
      <c r="R18" s="278" t="n"/>
      <c r="S18" s="40" t="n"/>
      <c r="T18" s="278" t="n"/>
      <c r="U18" s="279" t="n"/>
      <c r="V18" s="279" t="n"/>
      <c r="W18" s="279" t="n"/>
    </row>
    <row r="19" ht="18" customHeight="1" s="13">
      <c r="A19" s="256" t="n"/>
      <c r="B19" s="256" t="n"/>
      <c r="C19" s="256" t="n"/>
      <c r="D19" s="256" t="n"/>
      <c r="E19" s="63" t="n">
        <v>998.58507</v>
      </c>
      <c r="F19" s="63" t="n">
        <v>1896.9637</v>
      </c>
      <c r="G19" s="63" t="n">
        <v>-2.56173</v>
      </c>
      <c r="H19" s="63" t="n">
        <v>998.58497</v>
      </c>
      <c r="I19" s="63" t="n">
        <v>1896.96392</v>
      </c>
      <c r="J19" s="63" t="n">
        <v>-2.5614</v>
      </c>
      <c r="K19" s="63" t="n">
        <v>998.58555</v>
      </c>
      <c r="L19" s="63" t="n">
        <v>1896.96341</v>
      </c>
      <c r="M19" s="63" t="n">
        <v>-2.56134</v>
      </c>
      <c r="N19" s="256" t="n"/>
      <c r="O19" s="256" t="n"/>
      <c r="P19" s="65" t="n"/>
      <c r="Q19" s="278" t="n"/>
      <c r="R19" s="278" t="n"/>
      <c r="S19" s="40" t="n"/>
      <c r="T19" s="278" t="n"/>
      <c r="U19" s="279" t="n"/>
      <c r="V19" s="279" t="n"/>
      <c r="W19" s="279" t="n"/>
    </row>
    <row r="20" ht="18" customHeight="1" s="13">
      <c r="A20" s="266" t="n"/>
      <c r="B20" s="258" t="n"/>
      <c r="C20" s="258" t="n"/>
      <c r="D20" s="258" t="n"/>
      <c r="E20" s="280" t="n"/>
      <c r="F20" s="280" t="n"/>
      <c r="G20" s="280" t="n"/>
      <c r="H20" s="280" t="n"/>
      <c r="I20" s="280" t="n"/>
      <c r="J20" s="280" t="n"/>
      <c r="K20" s="280" t="n"/>
      <c r="L20" s="280" t="n"/>
      <c r="M20" s="287" t="n"/>
      <c r="N20" s="281" t="n"/>
      <c r="O20" s="281" t="n"/>
      <c r="P20" s="65" t="n"/>
      <c r="Q20" s="278" t="n"/>
      <c r="R20" s="278" t="n"/>
      <c r="S20" s="40" t="n"/>
      <c r="T20" s="278" t="n"/>
      <c r="U20" s="279" t="n"/>
      <c r="V20" s="279" t="n"/>
      <c r="W20" s="279" t="n"/>
    </row>
    <row r="21" ht="18" customHeight="1" s="13">
      <c r="A21" s="266" t="n"/>
      <c r="B21" s="258" t="n"/>
      <c r="C21" s="258" t="n"/>
      <c r="D21" s="258" t="n"/>
      <c r="E21" s="280" t="n"/>
      <c r="F21" s="280" t="n"/>
      <c r="G21" s="280" t="n"/>
      <c r="H21" s="280" t="n"/>
      <c r="I21" s="280" t="n"/>
      <c r="J21" s="280" t="n"/>
      <c r="K21" s="280" t="n"/>
      <c r="L21" s="280" t="n"/>
      <c r="M21" s="287" t="n"/>
      <c r="N21" s="281" t="n"/>
      <c r="O21" s="281" t="n"/>
      <c r="P21" s="65" t="n"/>
      <c r="Q21" s="278" t="n"/>
      <c r="R21" s="278" t="n"/>
      <c r="S21" s="40" t="n"/>
      <c r="T21" s="278" t="n"/>
      <c r="U21" s="279" t="n"/>
      <c r="V21" s="279" t="n"/>
      <c r="W21" s="279" t="n"/>
    </row>
    <row r="22" ht="18" customHeight="1" s="13">
      <c r="A22" s="266" t="n"/>
      <c r="B22" s="258" t="n"/>
      <c r="C22" s="258" t="n"/>
      <c r="D22" s="258" t="n"/>
      <c r="E22" s="280" t="n"/>
      <c r="F22" s="280" t="n"/>
      <c r="G22" s="280" t="n"/>
      <c r="H22" s="280" t="n"/>
      <c r="I22" s="280" t="n"/>
      <c r="J22" s="280" t="n"/>
      <c r="K22" s="280" t="n"/>
      <c r="L22" s="280" t="n"/>
      <c r="M22" s="287" t="n"/>
      <c r="N22" s="281" t="n"/>
      <c r="O22" s="281" t="n"/>
      <c r="P22" s="65" t="n"/>
      <c r="Q22" s="278" t="n"/>
      <c r="R22" s="278" t="n"/>
      <c r="S22" s="40" t="n"/>
      <c r="T22" s="278" t="n"/>
      <c r="U22" s="279" t="n"/>
      <c r="V22" s="279" t="n"/>
      <c r="W22" s="279" t="n"/>
    </row>
    <row r="23" ht="18" customHeight="1" s="13">
      <c r="A23" s="266" t="n"/>
      <c r="B23" s="258" t="n"/>
      <c r="C23" s="258" t="n"/>
      <c r="D23" s="258" t="n"/>
      <c r="E23" s="280" t="n"/>
      <c r="F23" s="280" t="n"/>
      <c r="G23" s="280" t="n"/>
      <c r="H23" s="280" t="n"/>
      <c r="I23" s="280" t="n"/>
      <c r="J23" s="280" t="n"/>
      <c r="K23" s="280" t="n"/>
      <c r="L23" s="280" t="n"/>
      <c r="M23" s="288" t="n"/>
      <c r="N23" s="282" t="n"/>
      <c r="O23" s="282" t="n"/>
      <c r="P23" s="65" t="n"/>
      <c r="Q23" s="278" t="n"/>
      <c r="R23" s="278" t="n"/>
      <c r="S23" s="40" t="n"/>
      <c r="T23" s="278" t="n"/>
      <c r="U23" s="279" t="n"/>
      <c r="V23" s="279" t="n"/>
      <c r="W23" s="279" t="n"/>
    </row>
    <row r="24" ht="18" customHeight="1" s="13">
      <c r="A24" s="266" t="n"/>
      <c r="B24" s="258" t="n"/>
      <c r="C24" s="258" t="n"/>
      <c r="D24" s="258" t="n"/>
      <c r="E24" s="280" t="n"/>
      <c r="F24" s="280" t="n"/>
      <c r="G24" s="280" t="n"/>
      <c r="H24" s="280" t="n"/>
      <c r="I24" s="280" t="n"/>
      <c r="J24" s="280" t="n"/>
      <c r="K24" s="280" t="n"/>
      <c r="L24" s="280" t="n"/>
      <c r="M24" s="288" t="n"/>
      <c r="N24" s="282" t="n"/>
      <c r="O24" s="282" t="n"/>
      <c r="P24" s="65" t="n"/>
      <c r="Q24" s="278" t="n"/>
      <c r="R24" s="278" t="n"/>
      <c r="S24" s="40" t="n"/>
      <c r="T24" s="278" t="n"/>
      <c r="U24" s="279" t="n"/>
      <c r="V24" s="279" t="n"/>
      <c r="W24" s="279" t="n"/>
    </row>
    <row r="25" ht="18" customHeight="1" s="13">
      <c r="A25" s="266" t="n"/>
      <c r="B25" s="258" t="n"/>
      <c r="C25" s="258" t="n"/>
      <c r="D25" s="258" t="n"/>
      <c r="E25" s="280" t="n"/>
      <c r="F25" s="280" t="n"/>
      <c r="G25" s="280" t="n"/>
      <c r="H25" s="280" t="n"/>
      <c r="I25" s="280" t="n"/>
      <c r="J25" s="280" t="n"/>
      <c r="K25" s="280" t="n"/>
      <c r="L25" s="280" t="n"/>
      <c r="M25" s="288" t="n"/>
      <c r="N25" s="282" t="n"/>
      <c r="O25" s="282" t="n"/>
      <c r="P25" s="65" t="n"/>
      <c r="Q25" s="278" t="n"/>
      <c r="R25" s="278" t="n"/>
      <c r="S25" s="40" t="n"/>
      <c r="T25" s="278" t="n"/>
      <c r="U25" s="279" t="n"/>
      <c r="V25" s="279" t="n"/>
      <c r="W25" s="279" t="n"/>
    </row>
    <row r="26" ht="18" customHeight="1" s="13">
      <c r="A26" s="266" t="n"/>
      <c r="B26" s="258" t="n"/>
      <c r="C26" s="258" t="n"/>
      <c r="D26" s="258" t="n"/>
      <c r="E26" s="280" t="n"/>
      <c r="F26" s="280" t="n"/>
      <c r="G26" s="280" t="n"/>
      <c r="H26" s="280" t="n"/>
      <c r="I26" s="280" t="n"/>
      <c r="J26" s="280" t="n"/>
      <c r="K26" s="280" t="n"/>
      <c r="L26" s="280" t="n"/>
      <c r="M26" s="288" t="n"/>
      <c r="N26" s="282" t="n"/>
      <c r="O26" s="282" t="n"/>
      <c r="P26" s="65" t="n"/>
      <c r="Q26" s="278" t="n"/>
      <c r="R26" s="278" t="n"/>
      <c r="S26" s="40" t="n"/>
      <c r="T26" s="278" t="n"/>
      <c r="U26" s="279" t="n"/>
      <c r="V26" s="279" t="n"/>
      <c r="W26" s="279" t="n"/>
    </row>
    <row r="27" ht="16.5" customHeight="1" s="13">
      <c r="A27" s="266" t="n"/>
      <c r="B27" s="258" t="n"/>
      <c r="C27" s="258" t="n"/>
      <c r="D27" s="258" t="n"/>
      <c r="E27" s="280" t="n"/>
      <c r="F27" s="280" t="n"/>
      <c r="G27" s="280" t="n"/>
      <c r="H27" s="280" t="n"/>
      <c r="I27" s="280" t="n"/>
      <c r="J27" s="280" t="n"/>
      <c r="K27" s="280" t="n"/>
      <c r="L27" s="280" t="n"/>
      <c r="M27" s="288" t="n"/>
      <c r="N27" s="282" t="n"/>
      <c r="O27" s="282" t="n"/>
    </row>
    <row r="28" ht="16.5" customHeight="1" s="13">
      <c r="A28" s="266" t="n"/>
      <c r="B28" s="258" t="n"/>
      <c r="C28" s="258" t="n"/>
      <c r="D28" s="258" t="n"/>
      <c r="E28" s="280" t="n"/>
      <c r="F28" s="280" t="n"/>
      <c r="G28" s="280" t="n"/>
      <c r="H28" s="280" t="n"/>
      <c r="I28" s="280" t="n"/>
      <c r="J28" s="280" t="n"/>
      <c r="K28" s="280" t="n"/>
      <c r="L28" s="280" t="n"/>
      <c r="M28" s="288" t="n"/>
      <c r="N28" s="282" t="n"/>
      <c r="O28" s="282" t="n"/>
    </row>
    <row r="29" ht="16.5" customHeight="1" s="13">
      <c r="A29" s="266" t="n"/>
      <c r="B29" s="258" t="n"/>
      <c r="C29" s="258" t="n"/>
      <c r="D29" s="258" t="n"/>
      <c r="E29" s="280" t="n"/>
      <c r="F29" s="280" t="n"/>
      <c r="G29" s="280" t="n"/>
      <c r="H29" s="280" t="n"/>
      <c r="I29" s="280" t="n"/>
      <c r="J29" s="280" t="n"/>
      <c r="K29" s="280" t="n"/>
      <c r="L29" s="280" t="n"/>
      <c r="M29" s="288" t="n"/>
      <c r="N29" s="282" t="n"/>
      <c r="O29" s="282" t="n"/>
    </row>
    <row r="30" ht="16.5" customHeight="1" s="13">
      <c r="A30" s="266" t="n"/>
      <c r="B30" s="258" t="n"/>
      <c r="C30" s="258" t="n"/>
      <c r="D30" s="258" t="n"/>
      <c r="E30" s="280" t="n"/>
      <c r="F30" s="280" t="n"/>
      <c r="G30" s="280" t="n"/>
      <c r="H30" s="280" t="n"/>
      <c r="I30" s="280" t="n"/>
      <c r="J30" s="280" t="n"/>
      <c r="K30" s="280" t="n"/>
      <c r="L30" s="280" t="n"/>
      <c r="M30" s="288" t="n"/>
      <c r="N30" s="282" t="n"/>
      <c r="O30" s="282" t="n"/>
    </row>
    <row r="31" ht="16.5" customHeight="1" s="13">
      <c r="A31" s="266" t="n"/>
      <c r="B31" s="258" t="n"/>
      <c r="C31" s="258" t="n"/>
      <c r="D31" s="258" t="n"/>
      <c r="E31" s="280" t="n"/>
      <c r="F31" s="280" t="n"/>
      <c r="G31" s="280" t="n"/>
      <c r="H31" s="280" t="n"/>
      <c r="I31" s="280" t="n"/>
      <c r="J31" s="280" t="n"/>
      <c r="K31" s="280" t="n"/>
      <c r="L31" s="280" t="n"/>
      <c r="M31" s="288" t="n"/>
      <c r="N31" s="282" t="n"/>
      <c r="O31" s="282" t="n"/>
    </row>
    <row r="32">
      <c r="A32" s="78" t="inlineStr">
        <is>
          <t>报警值：预警值±5mm，报警值±7mm，控制值±10mm。</t>
        </is>
      </c>
      <c r="B32" s="187" t="n"/>
      <c r="C32" s="187" t="n"/>
      <c r="D32" s="187" t="n"/>
      <c r="E32" s="187" t="n"/>
      <c r="F32" s="187" t="n"/>
      <c r="G32" s="187" t="n"/>
      <c r="H32" s="187" t="n"/>
      <c r="I32" s="187" t="n"/>
      <c r="J32" s="187" t="n"/>
      <c r="K32" s="187" t="n"/>
      <c r="L32" s="187" t="n"/>
      <c r="M32" s="187" t="n"/>
      <c r="N32" s="187" t="n"/>
      <c r="O32" s="188" t="n"/>
      <c r="P32" s="79" t="n"/>
      <c r="Q32" s="79" t="n"/>
    </row>
    <row r="33">
      <c r="A33" s="80" t="inlineStr">
        <is>
          <t>测量:</t>
        </is>
      </c>
      <c r="B33" s="187" t="n"/>
      <c r="C33" s="187" t="n"/>
      <c r="D33" s="187" t="n"/>
      <c r="E33" s="188" t="n"/>
      <c r="F33" s="80" t="inlineStr">
        <is>
          <t>制表:</t>
        </is>
      </c>
      <c r="G33" s="187" t="n"/>
      <c r="H33" s="187" t="n"/>
      <c r="I33" s="187" t="n"/>
      <c r="J33" s="187" t="n"/>
      <c r="K33" s="187" t="n"/>
      <c r="L33" s="188" t="n"/>
      <c r="M33" s="80" t="n"/>
      <c r="N33" s="80" t="inlineStr">
        <is>
          <t>复核:</t>
        </is>
      </c>
      <c r="O33" s="188" t="n"/>
      <c r="P33" s="79" t="n"/>
      <c r="Q33" s="79" t="n"/>
    </row>
    <row r="34">
      <c r="A34" s="215" t="n"/>
      <c r="B34" s="191" t="n"/>
      <c r="C34" s="191" t="n"/>
      <c r="D34" s="191" t="n"/>
      <c r="E34" s="191" t="n"/>
      <c r="F34" s="191" t="n"/>
      <c r="G34" s="191" t="n"/>
      <c r="H34" s="191" t="n"/>
      <c r="I34" s="191" t="n"/>
      <c r="J34" s="191" t="n"/>
      <c r="K34" s="191" t="n"/>
      <c r="L34" s="191" t="n"/>
      <c r="M34" s="191" t="n"/>
      <c r="N34" s="191" t="n"/>
      <c r="O34" s="192" t="n"/>
      <c r="P34" s="79" t="n"/>
      <c r="Q34" s="79" t="n"/>
    </row>
    <row r="35">
      <c r="A35" s="197" t="n"/>
      <c r="O35" s="2" t="n"/>
      <c r="P35" s="79" t="n"/>
      <c r="Q35" s="79" t="n"/>
    </row>
    <row r="36">
      <c r="A36" s="197" t="n"/>
      <c r="O36" s="2" t="n"/>
      <c r="P36" s="79" t="n"/>
      <c r="Q36" s="79" t="n"/>
    </row>
    <row r="37">
      <c r="A37" s="197" t="n"/>
      <c r="O37" s="2" t="n"/>
    </row>
    <row r="38">
      <c r="A38" s="197" t="n"/>
      <c r="O38" s="2" t="n"/>
    </row>
    <row r="39">
      <c r="A39" s="197" t="n"/>
      <c r="O39" s="2" t="n"/>
    </row>
    <row r="40">
      <c r="A40" s="197" t="n"/>
      <c r="O40" s="2" t="n"/>
    </row>
    <row r="41">
      <c r="A41" s="197" t="n"/>
      <c r="O41" s="2" t="n"/>
    </row>
    <row r="42">
      <c r="A42" s="197" t="n"/>
      <c r="O42" s="2" t="n"/>
    </row>
    <row r="43">
      <c r="A43" s="197" t="n"/>
      <c r="O43" s="2" t="n"/>
    </row>
    <row r="44">
      <c r="A44" s="197" t="n"/>
      <c r="O44" s="2" t="n"/>
    </row>
    <row r="45">
      <c r="A45" s="197" t="n"/>
      <c r="O45" s="2" t="n"/>
    </row>
    <row r="46">
      <c r="A46" s="197" t="n"/>
      <c r="O46" s="2" t="n"/>
    </row>
    <row r="47">
      <c r="A47" s="193" t="n"/>
      <c r="B47" s="194" t="n"/>
      <c r="C47" s="194" t="n"/>
      <c r="D47" s="194" t="n"/>
      <c r="E47" s="194" t="n"/>
      <c r="F47" s="194" t="n"/>
      <c r="G47" s="194" t="n"/>
      <c r="H47" s="194" t="n"/>
      <c r="I47" s="194" t="n"/>
      <c r="J47" s="194" t="n"/>
      <c r="K47" s="194" t="n"/>
      <c r="L47" s="194" t="n"/>
      <c r="M47" s="194" t="n"/>
      <c r="N47" s="194" t="n"/>
      <c r="O47" s="195" t="n"/>
    </row>
    <row r="48">
      <c r="O48" s="82" t="n"/>
    </row>
    <row r="49">
      <c r="O49" s="82" t="n"/>
    </row>
    <row r="50">
      <c r="O50" s="82" t="n"/>
    </row>
    <row r="51">
      <c r="O51" s="82" t="n"/>
    </row>
    <row r="52">
      <c r="O52" s="82" t="n"/>
    </row>
    <row r="55">
      <c r="M55" s="1" t="n"/>
      <c r="N55" s="1" t="n"/>
    </row>
    <row r="56">
      <c r="M56" s="1" t="n"/>
      <c r="N56" s="1" t="n"/>
    </row>
    <row r="57">
      <c r="M57" s="1" t="n"/>
      <c r="N57" s="1" t="n"/>
    </row>
    <row r="58">
      <c r="M58" s="1" t="n"/>
      <c r="N58" s="1" t="n"/>
    </row>
    <row r="59">
      <c r="M59" s="1" t="n"/>
      <c r="N59" s="1" t="n"/>
    </row>
    <row r="60">
      <c r="M60" s="1" t="n"/>
      <c r="N60" s="1" t="n"/>
    </row>
    <row r="61">
      <c r="M61" s="1" t="n"/>
      <c r="N61" s="1" t="n"/>
    </row>
    <row r="62">
      <c r="M62" s="1" t="n"/>
      <c r="N62" s="1" t="n"/>
    </row>
    <row r="63">
      <c r="M63" s="1" t="n"/>
      <c r="N63" s="1" t="n"/>
    </row>
    <row r="64">
      <c r="M64" s="1" t="n"/>
      <c r="N64" s="1" t="n"/>
    </row>
    <row r="65">
      <c r="M65" s="1" t="n"/>
      <c r="N65" s="1" t="n"/>
    </row>
    <row r="66">
      <c r="M66" s="1" t="n"/>
      <c r="N66" s="1" t="n"/>
    </row>
    <row r="67">
      <c r="M67" s="1" t="n"/>
      <c r="N67" s="1" t="n"/>
    </row>
    <row r="68">
      <c r="M68" s="1" t="n"/>
      <c r="N68" s="1" t="n"/>
    </row>
    <row r="69">
      <c r="M69" s="1" t="n"/>
      <c r="N69" s="1" t="n"/>
    </row>
    <row r="70">
      <c r="M70" s="1" t="n"/>
      <c r="N70" s="1" t="n"/>
    </row>
    <row r="71">
      <c r="M71" s="1" t="n"/>
      <c r="N71" s="1" t="n"/>
    </row>
    <row r="72">
      <c r="M72" s="1" t="n"/>
      <c r="N72" s="1" t="n"/>
    </row>
    <row r="73">
      <c r="M73" s="1" t="n"/>
      <c r="N73" s="1" t="n"/>
    </row>
    <row r="74">
      <c r="M74" s="1" t="n"/>
      <c r="N74" s="1" t="n"/>
    </row>
    <row r="75">
      <c r="M75" s="1" t="n"/>
      <c r="N75" s="1" t="n"/>
    </row>
    <row r="76">
      <c r="M76" s="1" t="n"/>
      <c r="N76" s="1" t="n"/>
    </row>
    <row r="77">
      <c r="M77" s="1" t="n"/>
      <c r="N77" s="1" t="n"/>
    </row>
    <row r="78">
      <c r="M78" s="1" t="n"/>
      <c r="N78" s="1" t="n"/>
    </row>
    <row r="79">
      <c r="M79" s="1" t="n"/>
      <c r="N79" s="1" t="n"/>
    </row>
    <row r="80">
      <c r="M80" s="1" t="n"/>
      <c r="N80" s="1" t="n"/>
    </row>
    <row r="81">
      <c r="M81" s="1" t="n"/>
      <c r="N81" s="1" t="n"/>
    </row>
    <row r="82">
      <c r="M82" s="1" t="n"/>
      <c r="N82" s="1" t="n"/>
    </row>
    <row r="83">
      <c r="M83" s="1" t="n"/>
      <c r="N83" s="1" t="n"/>
    </row>
    <row r="84">
      <c r="M84" s="1" t="n"/>
      <c r="N84" s="1" t="n"/>
    </row>
    <row r="85">
      <c r="M85" s="1" t="n"/>
      <c r="N85" s="1" t="n"/>
    </row>
    <row r="86">
      <c r="M86" s="1" t="n"/>
      <c r="N86" s="1" t="n"/>
    </row>
    <row r="87">
      <c r="M87" s="1" t="n"/>
      <c r="N87" s="1" t="n"/>
    </row>
    <row r="88">
      <c r="M88" s="1" t="n"/>
      <c r="N88" s="1" t="n"/>
    </row>
    <row r="89">
      <c r="M89" s="1" t="n"/>
      <c r="N89" s="1" t="n"/>
    </row>
    <row r="90">
      <c r="M90" s="1" t="n"/>
      <c r="N90" s="1" t="n"/>
    </row>
    <row r="91">
      <c r="M91" s="1" t="n"/>
      <c r="N91" s="1" t="n"/>
    </row>
    <row r="92">
      <c r="M92" s="1" t="n"/>
      <c r="N92" s="1" t="n"/>
    </row>
  </sheetData>
  <mergeCells count="66">
    <mergeCell ref="O18:O19"/>
    <mergeCell ref="N16:N17"/>
    <mergeCell ref="B12:B13"/>
    <mergeCell ref="B18:B19"/>
    <mergeCell ref="N18:N19"/>
    <mergeCell ref="I4:L4"/>
    <mergeCell ref="N12:N13"/>
    <mergeCell ref="F6:G6"/>
    <mergeCell ref="K9:M10"/>
    <mergeCell ref="A16:A17"/>
    <mergeCell ref="C16:C17"/>
    <mergeCell ref="I7:L8"/>
    <mergeCell ref="O16:O17"/>
    <mergeCell ref="M6:O6"/>
    <mergeCell ref="B14:B15"/>
    <mergeCell ref="F7:G7"/>
    <mergeCell ref="N9:N11"/>
    <mergeCell ref="D6:E6"/>
    <mergeCell ref="N14:N15"/>
    <mergeCell ref="A5:C5"/>
    <mergeCell ref="A12:A13"/>
    <mergeCell ref="A8:C8"/>
    <mergeCell ref="F5:G5"/>
    <mergeCell ref="R6:S6"/>
    <mergeCell ref="M3:O3"/>
    <mergeCell ref="C12:C13"/>
    <mergeCell ref="I6:L6"/>
    <mergeCell ref="H9:J10"/>
    <mergeCell ref="A32:O32"/>
    <mergeCell ref="N33:O33"/>
    <mergeCell ref="D16:D17"/>
    <mergeCell ref="D12:D13"/>
    <mergeCell ref="I2:L2"/>
    <mergeCell ref="O12:O13"/>
    <mergeCell ref="M2:O2"/>
    <mergeCell ref="A18:A19"/>
    <mergeCell ref="A14:A15"/>
    <mergeCell ref="F8:G8"/>
    <mergeCell ref="O9:O11"/>
    <mergeCell ref="A3:H3"/>
    <mergeCell ref="M7:O8"/>
    <mergeCell ref="D7:E7"/>
    <mergeCell ref="D18:D19"/>
    <mergeCell ref="A2:H2"/>
    <mergeCell ref="M4:O4"/>
    <mergeCell ref="A33:E33"/>
    <mergeCell ref="A7:C7"/>
    <mergeCell ref="E9:G10"/>
    <mergeCell ref="O14:O15"/>
    <mergeCell ref="D14:D15"/>
    <mergeCell ref="F33:L33"/>
    <mergeCell ref="D8:E8"/>
    <mergeCell ref="A4:H4"/>
    <mergeCell ref="A9:A10"/>
    <mergeCell ref="I3:L3"/>
    <mergeCell ref="T6:U6"/>
    <mergeCell ref="D5:E5"/>
    <mergeCell ref="M5:O5"/>
    <mergeCell ref="A6:C6"/>
    <mergeCell ref="A1:O1"/>
    <mergeCell ref="B9:D10"/>
    <mergeCell ref="B16:B17"/>
    <mergeCell ref="A34:O47"/>
    <mergeCell ref="C18:C19"/>
    <mergeCell ref="C14:C15"/>
    <mergeCell ref="I5:L5"/>
  </mergeCells>
  <conditionalFormatting sqref="O9">
    <cfRule type="expression" priority="4" dxfId="0" stopIfTrue="1">
      <formula>NOT(ISERROR(SEARCH("报警",O9)))</formula>
    </cfRule>
    <cfRule type="expression" priority="5" dxfId="1" stopIfTrue="1">
      <formula>NOT(ISERROR(SEARCH("预警",O9)))</formula>
    </cfRule>
    <cfRule type="expression" priority="6" dxfId="2" stopIfTrue="1">
      <formula>NOT(ISERROR(SEARCH("报警",O9)))</formula>
    </cfRule>
  </conditionalFormatting>
  <conditionalFormatting sqref="N33">
    <cfRule type="expression" priority="1" dxfId="0" stopIfTrue="1">
      <formula>NOT(ISERROR(SEARCH("报警",N33)))</formula>
    </cfRule>
    <cfRule type="expression" priority="2" dxfId="1" stopIfTrue="1">
      <formula>NOT(ISERROR(SEARCH("预警",N33)))</formula>
    </cfRule>
    <cfRule type="expression" priority="3" dxfId="2" stopIfTrue="1">
      <formula>NOT(ISERROR(SEARCH("报警",N33)))</formula>
    </cfRule>
  </conditionalFormatting>
  <printOptions horizontalCentered="1" verticalCentered="1"/>
  <pageMargins left="0.751388888888889" right="0.751388888888889" top="0.156944444444444" bottom="0.118055555555556" header="0.156944444444444" footer="0.0388888888888889"/>
  <pageSetup orientation="landscape" paperSize="9" scale="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2026-06-04T11:11:00Z</dcterms:created>
  <dcterms:modified xmlns:dcterms="http://purl.org/dc/terms/" xmlns:xsi="http://www.w3.org/2001/XMLSchema-instance" xsi:type="dcterms:W3CDTF">2026-06-05T11:43:15Z</dcterms:modified>
  <cp:lastModifiedBy xml:space="preserve">不成蝶 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15A3568462C2414FA6FE5632DBCA2EFB_13</vt:lpwstr>
  </property>
  <property name="KSOProductBuildVer" fmtid="{D5CDD505-2E9C-101B-9397-08002B2CF9AE}" pid="3">
    <vt:lpwstr xmlns:vt="http://schemas.openxmlformats.org/officeDocument/2006/docPropsVTypes">2052-12.1.0.26381</vt:lpwstr>
  </property>
  <property name="CalculationRule" fmtid="{D5CDD505-2E9C-101B-9397-08002B2CF9AE}" pid="4">
    <vt:i4 xmlns:vt="http://schemas.openxmlformats.org/officeDocument/2006/docPropsVTypes">0</vt:i4>
  </property>
</Properties>
</file>